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ienWare\Documents\MINISTERIO DE MINAS\PROYECTOS\REMISIÓN INVENTARIO FAER-GSA-060-2007 - ELECTROHUILA\"/>
    </mc:Choice>
  </mc:AlternateContent>
  <xr:revisionPtr revIDLastSave="0" documentId="13_ncr:1_{1986AA1D-9683-4C6C-B836-523BC56E1029}" xr6:coauthVersionLast="47" xr6:coauthVersionMax="47" xr10:uidLastSave="{00000000-0000-0000-0000-000000000000}"/>
  <bookViews>
    <workbookView xWindow="19090" yWindow="-110" windowWidth="25820" windowHeight="15500" xr2:uid="{2807DCA8-4D75-40F7-B6B8-881D4E457304}"/>
  </bookViews>
  <sheets>
    <sheet name="FAER-GSA-060-2007" sheetId="1" r:id="rId1"/>
    <sheet name="Inventario MME S_V_C" sheetId="2" r:id="rId2"/>
  </sheets>
  <definedNames>
    <definedName name="_xlnm._FilterDatabase" localSheetId="1" hidden="1">'Inventario MME S_V_C'!$A$3:$I$140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3" i="2" l="1"/>
  <c r="B241" i="2" l="1"/>
  <c r="D241" i="2"/>
  <c r="E241" i="2"/>
  <c r="A241" i="2"/>
  <c r="B240" i="2"/>
  <c r="D240" i="2"/>
  <c r="E240" i="2"/>
  <c r="A240" i="2"/>
  <c r="G138" i="2" l="1"/>
  <c r="G241" i="2" s="1"/>
  <c r="F138" i="2"/>
  <c r="F241" i="2" s="1"/>
  <c r="F95" i="2"/>
  <c r="F240" i="2" s="1"/>
  <c r="G4" i="2"/>
  <c r="F4" i="2"/>
  <c r="G95" i="2"/>
  <c r="G240" i="2" s="1"/>
  <c r="E245" i="2" l="1"/>
  <c r="D245" i="2"/>
  <c r="B245" i="2"/>
  <c r="A245" i="2"/>
  <c r="E244" i="2"/>
  <c r="D244" i="2"/>
  <c r="B244" i="2"/>
  <c r="A244" i="2"/>
  <c r="E243" i="2"/>
  <c r="D243" i="2"/>
  <c r="B243" i="2"/>
  <c r="A243" i="2"/>
  <c r="E242" i="2"/>
  <c r="D242" i="2"/>
  <c r="B242" i="2"/>
  <c r="A242" i="2"/>
  <c r="E239" i="2"/>
  <c r="D239" i="2"/>
  <c r="B239" i="2"/>
  <c r="A239" i="2"/>
  <c r="F237" i="2"/>
  <c r="G226" i="2"/>
  <c r="G245" i="2" s="1"/>
  <c r="F226" i="2"/>
  <c r="F245" i="2" s="1"/>
  <c r="G220" i="2"/>
  <c r="G244" i="2" s="1"/>
  <c r="F220" i="2"/>
  <c r="F244" i="2" s="1"/>
  <c r="G143" i="2"/>
  <c r="G243" i="2" s="1"/>
  <c r="F143" i="2"/>
  <c r="F243" i="2" s="1"/>
  <c r="G141" i="2"/>
  <c r="F141" i="2"/>
  <c r="F234" i="2" s="1"/>
  <c r="K30" i="2"/>
  <c r="K28" i="2"/>
  <c r="K27" i="2"/>
  <c r="K19" i="2"/>
  <c r="K15" i="2"/>
  <c r="K12" i="2"/>
  <c r="K10" i="2"/>
  <c r="K8" i="2"/>
  <c r="K7" i="2"/>
  <c r="G239" i="2"/>
  <c r="F239" i="2"/>
  <c r="F2" i="2"/>
  <c r="G234" i="2" l="1"/>
  <c r="C136" i="2"/>
  <c r="C135" i="2"/>
  <c r="F242" i="2"/>
  <c r="F246" i="2" s="1"/>
  <c r="G242" i="2"/>
  <c r="G246" i="2" s="1"/>
  <c r="C140" i="2"/>
  <c r="C139" i="2"/>
  <c r="C138" i="2"/>
  <c r="C241" i="2" s="1"/>
  <c r="C137" i="2"/>
  <c r="C131" i="2"/>
  <c r="C127" i="2"/>
  <c r="C123" i="2"/>
  <c r="C119" i="2"/>
  <c r="C115" i="2"/>
  <c r="C111" i="2"/>
  <c r="C107" i="2"/>
  <c r="C103" i="2"/>
  <c r="C99" i="2"/>
  <c r="C95" i="2"/>
  <c r="C240" i="2" s="1"/>
  <c r="C128" i="2"/>
  <c r="C124" i="2"/>
  <c r="C116" i="2"/>
  <c r="C104" i="2"/>
  <c r="C96" i="2"/>
  <c r="C134" i="2"/>
  <c r="C130" i="2"/>
  <c r="C126" i="2"/>
  <c r="C122" i="2"/>
  <c r="C118" i="2"/>
  <c r="C114" i="2"/>
  <c r="C110" i="2"/>
  <c r="C106" i="2"/>
  <c r="C102" i="2"/>
  <c r="C98" i="2"/>
  <c r="C133" i="2"/>
  <c r="C129" i="2"/>
  <c r="C125" i="2"/>
  <c r="C121" i="2"/>
  <c r="C117" i="2"/>
  <c r="C113" i="2"/>
  <c r="C109" i="2"/>
  <c r="C105" i="2"/>
  <c r="C101" i="2"/>
  <c r="C97" i="2"/>
  <c r="C132" i="2"/>
  <c r="C120" i="2"/>
  <c r="C112" i="2"/>
  <c r="C108" i="2"/>
  <c r="C100" i="2"/>
  <c r="C232" i="2"/>
  <c r="C48" i="2"/>
  <c r="C52" i="2"/>
  <c r="C56" i="2"/>
  <c r="C60" i="2"/>
  <c r="C64" i="2"/>
  <c r="C68" i="2"/>
  <c r="C72" i="2"/>
  <c r="C76" i="2"/>
  <c r="C80" i="2"/>
  <c r="C84" i="2"/>
  <c r="C88" i="2"/>
  <c r="C92" i="2"/>
  <c r="C49" i="2"/>
  <c r="C53" i="2"/>
  <c r="C57" i="2"/>
  <c r="C61" i="2"/>
  <c r="C65" i="2"/>
  <c r="C69" i="2"/>
  <c r="C73" i="2"/>
  <c r="C77" i="2"/>
  <c r="C81" i="2"/>
  <c r="C85" i="2"/>
  <c r="C89" i="2"/>
  <c r="C93" i="2"/>
  <c r="C50" i="2"/>
  <c r="C54" i="2"/>
  <c r="C58" i="2"/>
  <c r="C62" i="2"/>
  <c r="C66" i="2"/>
  <c r="C70" i="2"/>
  <c r="C74" i="2"/>
  <c r="C78" i="2"/>
  <c r="C82" i="2"/>
  <c r="C86" i="2"/>
  <c r="C90" i="2"/>
  <c r="C94" i="2"/>
  <c r="C47" i="2"/>
  <c r="C51" i="2"/>
  <c r="C55" i="2"/>
  <c r="C59" i="2"/>
  <c r="C63" i="2"/>
  <c r="C67" i="2"/>
  <c r="C71" i="2"/>
  <c r="C75" i="2"/>
  <c r="C79" i="2"/>
  <c r="C83" i="2"/>
  <c r="C87" i="2"/>
  <c r="C91" i="2"/>
  <c r="C14" i="2"/>
  <c r="C20" i="2"/>
  <c r="C30" i="2"/>
  <c r="C41" i="2"/>
  <c r="C156" i="2"/>
  <c r="C172" i="2"/>
  <c r="C188" i="2"/>
  <c r="C204" i="2"/>
  <c r="C4" i="2"/>
  <c r="C239" i="2" s="1"/>
  <c r="C24" i="2"/>
  <c r="C45" i="2"/>
  <c r="C144" i="2"/>
  <c r="C160" i="2"/>
  <c r="C176" i="2"/>
  <c r="C192" i="2"/>
  <c r="C208" i="2"/>
  <c r="C223" i="2"/>
  <c r="C6" i="2"/>
  <c r="C11" i="2"/>
  <c r="C17" i="2"/>
  <c r="C33" i="2"/>
  <c r="C148" i="2"/>
  <c r="C164" i="2"/>
  <c r="C180" i="2"/>
  <c r="C196" i="2"/>
  <c r="C212" i="2"/>
  <c r="C227" i="2"/>
  <c r="C37" i="2"/>
  <c r="C141" i="2"/>
  <c r="C242" i="2" s="1"/>
  <c r="C152" i="2"/>
  <c r="C168" i="2"/>
  <c r="C184" i="2"/>
  <c r="C200" i="2"/>
  <c r="C216" i="2"/>
  <c r="C231" i="2"/>
  <c r="C5" i="2"/>
  <c r="C10" i="2"/>
  <c r="C19" i="2"/>
  <c r="C22" i="2"/>
  <c r="C26" i="2"/>
  <c r="C31" i="2"/>
  <c r="C35" i="2"/>
  <c r="C39" i="2"/>
  <c r="C43" i="2"/>
  <c r="C146" i="2"/>
  <c r="C150" i="2"/>
  <c r="C154" i="2"/>
  <c r="C158" i="2"/>
  <c r="C162" i="2"/>
  <c r="C166" i="2"/>
  <c r="C170" i="2"/>
  <c r="C174" i="2"/>
  <c r="C178" i="2"/>
  <c r="C182" i="2"/>
  <c r="C186" i="2"/>
  <c r="C190" i="2"/>
  <c r="C194" i="2"/>
  <c r="C198" i="2"/>
  <c r="C202" i="2"/>
  <c r="C206" i="2"/>
  <c r="C210" i="2"/>
  <c r="C214" i="2"/>
  <c r="C218" i="2"/>
  <c r="C221" i="2"/>
  <c r="C225" i="2"/>
  <c r="C229" i="2"/>
  <c r="C8" i="2"/>
  <c r="C13" i="2"/>
  <c r="C16" i="2"/>
  <c r="C23" i="2"/>
  <c r="C27" i="2"/>
  <c r="C29" i="2"/>
  <c r="C32" i="2"/>
  <c r="C36" i="2"/>
  <c r="C40" i="2"/>
  <c r="C44" i="2"/>
  <c r="C143" i="2"/>
  <c r="C243" i="2" s="1"/>
  <c r="C147" i="2"/>
  <c r="C151" i="2"/>
  <c r="C155" i="2"/>
  <c r="C159" i="2"/>
  <c r="C163" i="2"/>
  <c r="C167" i="2"/>
  <c r="C171" i="2"/>
  <c r="C175" i="2"/>
  <c r="C179" i="2"/>
  <c r="C183" i="2"/>
  <c r="C187" i="2"/>
  <c r="C191" i="2"/>
  <c r="C195" i="2"/>
  <c r="C199" i="2"/>
  <c r="C203" i="2"/>
  <c r="C207" i="2"/>
  <c r="C211" i="2"/>
  <c r="C215" i="2"/>
  <c r="C219" i="2"/>
  <c r="C222" i="2"/>
  <c r="C226" i="2"/>
  <c r="C245" i="2" s="1"/>
  <c r="C230" i="2"/>
  <c r="C233" i="2"/>
  <c r="K4" i="2"/>
  <c r="K5" i="2" s="1"/>
  <c r="C7" i="2"/>
  <c r="C9" i="2"/>
  <c r="C12" i="2"/>
  <c r="C15" i="2"/>
  <c r="C18" i="2"/>
  <c r="C21" i="2"/>
  <c r="C25" i="2"/>
  <c r="C28" i="2"/>
  <c r="C34" i="2"/>
  <c r="C38" i="2"/>
  <c r="C42" i="2"/>
  <c r="C46" i="2"/>
  <c r="C142" i="2"/>
  <c r="C145" i="2"/>
  <c r="C149" i="2"/>
  <c r="C153" i="2"/>
  <c r="C157" i="2"/>
  <c r="C161" i="2"/>
  <c r="C165" i="2"/>
  <c r="C169" i="2"/>
  <c r="C173" i="2"/>
  <c r="C177" i="2"/>
  <c r="C181" i="2"/>
  <c r="C185" i="2"/>
  <c r="C189" i="2"/>
  <c r="C193" i="2"/>
  <c r="C197" i="2"/>
  <c r="C201" i="2"/>
  <c r="C205" i="2"/>
  <c r="C209" i="2"/>
  <c r="C213" i="2"/>
  <c r="C217" i="2"/>
  <c r="C220" i="2"/>
  <c r="C244" i="2" s="1"/>
  <c r="C224" i="2"/>
  <c r="C228" i="2"/>
  <c r="H228" i="2" l="1"/>
  <c r="I228" i="2" s="1"/>
  <c r="H231" i="2"/>
  <c r="I231" i="2" s="1"/>
  <c r="H223" i="2"/>
  <c r="I223" i="2" s="1"/>
  <c r="H225" i="2"/>
  <c r="I225" i="2" s="1"/>
  <c r="H146" i="2"/>
  <c r="I146" i="2" s="1"/>
  <c r="H151" i="2"/>
  <c r="I151" i="2" s="1"/>
  <c r="H154" i="2"/>
  <c r="I154" i="2" s="1"/>
  <c r="H159" i="2"/>
  <c r="I159" i="2" s="1"/>
  <c r="H162" i="2"/>
  <c r="I162" i="2" s="1"/>
  <c r="H167" i="2"/>
  <c r="I167" i="2" s="1"/>
  <c r="H170" i="2"/>
  <c r="I170" i="2" s="1"/>
  <c r="H175" i="2"/>
  <c r="I175" i="2" s="1"/>
  <c r="H178" i="2"/>
  <c r="I178" i="2" s="1"/>
  <c r="H183" i="2"/>
  <c r="I183" i="2" s="1"/>
  <c r="H186" i="2"/>
  <c r="I186" i="2" s="1"/>
  <c r="H191" i="2"/>
  <c r="I191" i="2" s="1"/>
  <c r="H194" i="2"/>
  <c r="I194" i="2" s="1"/>
  <c r="H199" i="2"/>
  <c r="I199" i="2" s="1"/>
  <c r="H202" i="2"/>
  <c r="I202" i="2" s="1"/>
  <c r="H207" i="2"/>
  <c r="I207" i="2" s="1"/>
  <c r="H210" i="2"/>
  <c r="I210" i="2" s="1"/>
  <c r="H229" i="2"/>
  <c r="I229" i="2" s="1"/>
  <c r="H227" i="2"/>
  <c r="H149" i="2"/>
  <c r="I149" i="2" s="1"/>
  <c r="H152" i="2"/>
  <c r="I152" i="2" s="1"/>
  <c r="H157" i="2"/>
  <c r="I157" i="2" s="1"/>
  <c r="H160" i="2"/>
  <c r="I160" i="2" s="1"/>
  <c r="H165" i="2"/>
  <c r="I165" i="2" s="1"/>
  <c r="H168" i="2"/>
  <c r="I168" i="2" s="1"/>
  <c r="H173" i="2"/>
  <c r="I173" i="2" s="1"/>
  <c r="H176" i="2"/>
  <c r="I176" i="2" s="1"/>
  <c r="H181" i="2"/>
  <c r="I181" i="2" s="1"/>
  <c r="H184" i="2"/>
  <c r="I184" i="2" s="1"/>
  <c r="H189" i="2"/>
  <c r="I189" i="2" s="1"/>
  <c r="H192" i="2"/>
  <c r="I192" i="2" s="1"/>
  <c r="H197" i="2"/>
  <c r="I197" i="2" s="1"/>
  <c r="H200" i="2"/>
  <c r="I200" i="2" s="1"/>
  <c r="H205" i="2"/>
  <c r="I205" i="2" s="1"/>
  <c r="H208" i="2"/>
  <c r="I208" i="2" s="1"/>
  <c r="H213" i="2"/>
  <c r="I213" i="2" s="1"/>
  <c r="H216" i="2"/>
  <c r="I216" i="2" s="1"/>
  <c r="H140" i="2"/>
  <c r="I140" i="2" s="1"/>
  <c r="H101" i="2"/>
  <c r="I101" i="2" s="1"/>
  <c r="H104" i="2"/>
  <c r="I104" i="2" s="1"/>
  <c r="H109" i="2"/>
  <c r="I109" i="2" s="1"/>
  <c r="H112" i="2"/>
  <c r="I112" i="2" s="1"/>
  <c r="H117" i="2"/>
  <c r="I117" i="2" s="1"/>
  <c r="H120" i="2"/>
  <c r="I120" i="2" s="1"/>
  <c r="H125" i="2"/>
  <c r="I125" i="2" s="1"/>
  <c r="H128" i="2"/>
  <c r="I128" i="2" s="1"/>
  <c r="H133" i="2"/>
  <c r="I133" i="2" s="1"/>
  <c r="H136" i="2"/>
  <c r="I136" i="2" s="1"/>
  <c r="H8" i="2"/>
  <c r="I8" i="2" s="1"/>
  <c r="H10" i="2"/>
  <c r="I10" i="2" s="1"/>
  <c r="H12" i="2"/>
  <c r="I12" i="2" s="1"/>
  <c r="H14" i="2"/>
  <c r="I14" i="2" s="1"/>
  <c r="H16" i="2"/>
  <c r="I16" i="2" s="1"/>
  <c r="H18" i="2"/>
  <c r="I18" i="2" s="1"/>
  <c r="H20" i="2"/>
  <c r="I20" i="2" s="1"/>
  <c r="H22" i="2"/>
  <c r="I22" i="2" s="1"/>
  <c r="H24" i="2"/>
  <c r="I24" i="2" s="1"/>
  <c r="H26" i="2"/>
  <c r="I26" i="2" s="1"/>
  <c r="H28" i="2"/>
  <c r="I28" i="2" s="1"/>
  <c r="H30" i="2"/>
  <c r="I30" i="2" s="1"/>
  <c r="H32" i="2"/>
  <c r="I32" i="2" s="1"/>
  <c r="H34" i="2"/>
  <c r="I34" i="2" s="1"/>
  <c r="H36" i="2"/>
  <c r="I36" i="2" s="1"/>
  <c r="H38" i="2"/>
  <c r="I38" i="2" s="1"/>
  <c r="H40" i="2"/>
  <c r="I40" i="2" s="1"/>
  <c r="H42" i="2"/>
  <c r="I42" i="2" s="1"/>
  <c r="H44" i="2"/>
  <c r="I44" i="2" s="1"/>
  <c r="H46" i="2"/>
  <c r="I46" i="2" s="1"/>
  <c r="H48" i="2"/>
  <c r="I48" i="2" s="1"/>
  <c r="H50" i="2"/>
  <c r="I50" i="2" s="1"/>
  <c r="H52" i="2"/>
  <c r="I52" i="2" s="1"/>
  <c r="H54" i="2"/>
  <c r="I54" i="2" s="1"/>
  <c r="H56" i="2"/>
  <c r="I56" i="2" s="1"/>
  <c r="H58" i="2"/>
  <c r="I58" i="2" s="1"/>
  <c r="H60" i="2"/>
  <c r="I60" i="2" s="1"/>
  <c r="H62" i="2"/>
  <c r="I62" i="2" s="1"/>
  <c r="H64" i="2"/>
  <c r="I64" i="2" s="1"/>
  <c r="H66" i="2"/>
  <c r="I66" i="2" s="1"/>
  <c r="H68" i="2"/>
  <c r="I68" i="2" s="1"/>
  <c r="H70" i="2"/>
  <c r="I70" i="2" s="1"/>
  <c r="H72" i="2"/>
  <c r="I72" i="2" s="1"/>
  <c r="H74" i="2"/>
  <c r="I74" i="2" s="1"/>
  <c r="H76" i="2"/>
  <c r="I76" i="2" s="1"/>
  <c r="H78" i="2"/>
  <c r="I78" i="2" s="1"/>
  <c r="H222" i="2"/>
  <c r="I222" i="2" s="1"/>
  <c r="H221" i="2"/>
  <c r="H150" i="2"/>
  <c r="I150" i="2" s="1"/>
  <c r="H155" i="2"/>
  <c r="I155" i="2" s="1"/>
  <c r="H166" i="2"/>
  <c r="I166" i="2" s="1"/>
  <c r="H171" i="2"/>
  <c r="I171" i="2" s="1"/>
  <c r="H182" i="2"/>
  <c r="I182" i="2" s="1"/>
  <c r="H187" i="2"/>
  <c r="I187" i="2" s="1"/>
  <c r="H198" i="2"/>
  <c r="I198" i="2" s="1"/>
  <c r="H203" i="2"/>
  <c r="I203" i="2" s="1"/>
  <c r="H214" i="2"/>
  <c r="I214" i="2" s="1"/>
  <c r="H217" i="2"/>
  <c r="I217" i="2" s="1"/>
  <c r="H142" i="2"/>
  <c r="H99" i="2"/>
  <c r="I99" i="2" s="1"/>
  <c r="H106" i="2"/>
  <c r="I106" i="2" s="1"/>
  <c r="H110" i="2"/>
  <c r="I110" i="2" s="1"/>
  <c r="H113" i="2"/>
  <c r="I113" i="2" s="1"/>
  <c r="H124" i="2"/>
  <c r="I124" i="2" s="1"/>
  <c r="H127" i="2"/>
  <c r="I127" i="2" s="1"/>
  <c r="H131" i="2"/>
  <c r="I131" i="2" s="1"/>
  <c r="H96" i="2"/>
  <c r="H13" i="2"/>
  <c r="I13" i="2" s="1"/>
  <c r="H21" i="2"/>
  <c r="I21" i="2" s="1"/>
  <c r="H29" i="2"/>
  <c r="I29" i="2" s="1"/>
  <c r="H37" i="2"/>
  <c r="I37" i="2" s="1"/>
  <c r="H45" i="2"/>
  <c r="I45" i="2" s="1"/>
  <c r="H53" i="2"/>
  <c r="I53" i="2" s="1"/>
  <c r="H61" i="2"/>
  <c r="I61" i="2" s="1"/>
  <c r="H69" i="2"/>
  <c r="I69" i="2" s="1"/>
  <c r="H77" i="2"/>
  <c r="I77" i="2" s="1"/>
  <c r="H7" i="2"/>
  <c r="I7" i="2" s="1"/>
  <c r="H90" i="2"/>
  <c r="I90" i="2" s="1"/>
  <c r="H224" i="2"/>
  <c r="I224" i="2" s="1"/>
  <c r="H179" i="2"/>
  <c r="I179" i="2" s="1"/>
  <c r="H195" i="2"/>
  <c r="I195" i="2" s="1"/>
  <c r="H206" i="2"/>
  <c r="I206" i="2" s="1"/>
  <c r="H215" i="2"/>
  <c r="I215" i="2" s="1"/>
  <c r="H97" i="2"/>
  <c r="I97" i="2" s="1"/>
  <c r="H111" i="2"/>
  <c r="I111" i="2" s="1"/>
  <c r="H126" i="2"/>
  <c r="I126" i="2" s="1"/>
  <c r="H9" i="2"/>
  <c r="I9" i="2" s="1"/>
  <c r="H25" i="2"/>
  <c r="I25" i="2" s="1"/>
  <c r="H33" i="2"/>
  <c r="I33" i="2" s="1"/>
  <c r="H230" i="2"/>
  <c r="I230" i="2" s="1"/>
  <c r="H145" i="2"/>
  <c r="I145" i="2" s="1"/>
  <c r="H156" i="2"/>
  <c r="I156" i="2" s="1"/>
  <c r="H161" i="2"/>
  <c r="I161" i="2" s="1"/>
  <c r="H172" i="2"/>
  <c r="I172" i="2" s="1"/>
  <c r="H177" i="2"/>
  <c r="I177" i="2" s="1"/>
  <c r="H188" i="2"/>
  <c r="I188" i="2" s="1"/>
  <c r="H193" i="2"/>
  <c r="I193" i="2" s="1"/>
  <c r="H204" i="2"/>
  <c r="I204" i="2" s="1"/>
  <c r="H209" i="2"/>
  <c r="I209" i="2" s="1"/>
  <c r="H218" i="2"/>
  <c r="I218" i="2" s="1"/>
  <c r="H139" i="2"/>
  <c r="H100" i="2"/>
  <c r="I100" i="2" s="1"/>
  <c r="H103" i="2"/>
  <c r="I103" i="2" s="1"/>
  <c r="H107" i="2"/>
  <c r="I107" i="2" s="1"/>
  <c r="H114" i="2"/>
  <c r="I114" i="2" s="1"/>
  <c r="H118" i="2"/>
  <c r="I118" i="2" s="1"/>
  <c r="H121" i="2"/>
  <c r="I121" i="2" s="1"/>
  <c r="H132" i="2"/>
  <c r="I132" i="2" s="1"/>
  <c r="H135" i="2"/>
  <c r="I135" i="2" s="1"/>
  <c r="H11" i="2"/>
  <c r="I11" i="2" s="1"/>
  <c r="H19" i="2"/>
  <c r="I19" i="2" s="1"/>
  <c r="H27" i="2"/>
  <c r="I27" i="2" s="1"/>
  <c r="H35" i="2"/>
  <c r="I35" i="2" s="1"/>
  <c r="H43" i="2"/>
  <c r="I43" i="2" s="1"/>
  <c r="H51" i="2"/>
  <c r="I51" i="2" s="1"/>
  <c r="H59" i="2"/>
  <c r="I59" i="2" s="1"/>
  <c r="H67" i="2"/>
  <c r="I67" i="2" s="1"/>
  <c r="H75" i="2"/>
  <c r="I75" i="2" s="1"/>
  <c r="H80" i="2"/>
  <c r="I80" i="2" s="1"/>
  <c r="H82" i="2"/>
  <c r="I82" i="2" s="1"/>
  <c r="H84" i="2"/>
  <c r="I84" i="2" s="1"/>
  <c r="H86" i="2"/>
  <c r="I86" i="2" s="1"/>
  <c r="H88" i="2"/>
  <c r="I88" i="2" s="1"/>
  <c r="H92" i="2"/>
  <c r="I92" i="2" s="1"/>
  <c r="H94" i="2"/>
  <c r="I94" i="2" s="1"/>
  <c r="H232" i="2"/>
  <c r="I232" i="2" s="1"/>
  <c r="H147" i="2"/>
  <c r="I147" i="2" s="1"/>
  <c r="H158" i="2"/>
  <c r="I158" i="2" s="1"/>
  <c r="H163" i="2"/>
  <c r="I163" i="2" s="1"/>
  <c r="H174" i="2"/>
  <c r="I174" i="2" s="1"/>
  <c r="H190" i="2"/>
  <c r="I190" i="2" s="1"/>
  <c r="H211" i="2"/>
  <c r="I211" i="2" s="1"/>
  <c r="H219" i="2"/>
  <c r="I219" i="2" s="1"/>
  <c r="H108" i="2"/>
  <c r="I108" i="2" s="1"/>
  <c r="H115" i="2"/>
  <c r="I115" i="2" s="1"/>
  <c r="H122" i="2"/>
  <c r="I122" i="2" s="1"/>
  <c r="H129" i="2"/>
  <c r="I129" i="2" s="1"/>
  <c r="H17" i="2"/>
  <c r="I17" i="2" s="1"/>
  <c r="H41" i="2"/>
  <c r="I41" i="2" s="1"/>
  <c r="H233" i="2"/>
  <c r="I233" i="2" s="1"/>
  <c r="H180" i="2"/>
  <c r="I180" i="2" s="1"/>
  <c r="H201" i="2"/>
  <c r="I201" i="2" s="1"/>
  <c r="H144" i="2"/>
  <c r="H123" i="2"/>
  <c r="I123" i="2" s="1"/>
  <c r="H137" i="2"/>
  <c r="I137" i="2" s="1"/>
  <c r="H39" i="2"/>
  <c r="I39" i="2" s="1"/>
  <c r="H57" i="2"/>
  <c r="I57" i="2" s="1"/>
  <c r="H73" i="2"/>
  <c r="I73" i="2" s="1"/>
  <c r="H63" i="2"/>
  <c r="I63" i="2" s="1"/>
  <c r="H83" i="2"/>
  <c r="I83" i="2" s="1"/>
  <c r="H87" i="2"/>
  <c r="I87" i="2" s="1"/>
  <c r="H6" i="2"/>
  <c r="I6" i="2" s="1"/>
  <c r="H148" i="2"/>
  <c r="I148" i="2" s="1"/>
  <c r="H116" i="2"/>
  <c r="I116" i="2" s="1"/>
  <c r="H49" i="2"/>
  <c r="I49" i="2" s="1"/>
  <c r="H153" i="2"/>
  <c r="I153" i="2" s="1"/>
  <c r="H196" i="2"/>
  <c r="I196" i="2" s="1"/>
  <c r="H119" i="2"/>
  <c r="I119" i="2" s="1"/>
  <c r="H15" i="2"/>
  <c r="I15" i="2" s="1"/>
  <c r="H71" i="2"/>
  <c r="I71" i="2" s="1"/>
  <c r="H81" i="2"/>
  <c r="I81" i="2" s="1"/>
  <c r="H89" i="2"/>
  <c r="I89" i="2" s="1"/>
  <c r="H93" i="2"/>
  <c r="I93" i="2" s="1"/>
  <c r="H164" i="2"/>
  <c r="I164" i="2" s="1"/>
  <c r="H185" i="2"/>
  <c r="I185" i="2" s="1"/>
  <c r="H98" i="2"/>
  <c r="I98" i="2" s="1"/>
  <c r="H31" i="2"/>
  <c r="I31" i="2" s="1"/>
  <c r="H47" i="2"/>
  <c r="I47" i="2" s="1"/>
  <c r="H79" i="2"/>
  <c r="I79" i="2" s="1"/>
  <c r="H91" i="2"/>
  <c r="I91" i="2" s="1"/>
  <c r="H169" i="2"/>
  <c r="I169" i="2" s="1"/>
  <c r="H212" i="2"/>
  <c r="I212" i="2" s="1"/>
  <c r="H102" i="2"/>
  <c r="I102" i="2" s="1"/>
  <c r="H130" i="2"/>
  <c r="I130" i="2" s="1"/>
  <c r="H23" i="2"/>
  <c r="I23" i="2" s="1"/>
  <c r="H65" i="2"/>
  <c r="I65" i="2" s="1"/>
  <c r="H5" i="2"/>
  <c r="H105" i="2"/>
  <c r="I105" i="2" s="1"/>
  <c r="H134" i="2"/>
  <c r="I134" i="2" s="1"/>
  <c r="H55" i="2"/>
  <c r="I55" i="2" s="1"/>
  <c r="H85" i="2"/>
  <c r="I85" i="2" s="1"/>
  <c r="I5" i="2" l="1"/>
  <c r="I4" i="2" s="1"/>
  <c r="I239" i="2" s="1"/>
  <c r="H4" i="2"/>
  <c r="H239" i="2" s="1"/>
  <c r="I139" i="2"/>
  <c r="I138" i="2" s="1"/>
  <c r="I241" i="2" s="1"/>
  <c r="H138" i="2"/>
  <c r="H241" i="2" s="1"/>
  <c r="I221" i="2"/>
  <c r="I220" i="2" s="1"/>
  <c r="I244" i="2" s="1"/>
  <c r="H220" i="2"/>
  <c r="H244" i="2" s="1"/>
  <c r="I227" i="2"/>
  <c r="I226" i="2" s="1"/>
  <c r="I245" i="2" s="1"/>
  <c r="H226" i="2"/>
  <c r="H245" i="2" s="1"/>
  <c r="I144" i="2"/>
  <c r="I143" i="2" s="1"/>
  <c r="I243" i="2" s="1"/>
  <c r="H143" i="2"/>
  <c r="H243" i="2" s="1"/>
  <c r="I96" i="2"/>
  <c r="I95" i="2" s="1"/>
  <c r="I240" i="2" s="1"/>
  <c r="H95" i="2"/>
  <c r="H240" i="2" s="1"/>
  <c r="I142" i="2"/>
  <c r="I141" i="2" s="1"/>
  <c r="H141" i="2"/>
  <c r="H234" i="2" l="1"/>
  <c r="H242" i="2"/>
  <c r="H246" i="2" s="1"/>
  <c r="I234" i="2"/>
  <c r="I242" i="2"/>
  <c r="I246" i="2" s="1"/>
</calcChain>
</file>

<file path=xl/sharedStrings.xml><?xml version="1.0" encoding="utf-8"?>
<sst xmlns="http://schemas.openxmlformats.org/spreadsheetml/2006/main" count="526" uniqueCount="244">
  <si>
    <t>Palzo de ejecución</t>
  </si>
  <si>
    <t>OPERADOR DE RED CUSTODIO DE ETAPA AOM</t>
  </si>
  <si>
    <t>DATOS</t>
  </si>
  <si>
    <t>Inventario MME</t>
  </si>
  <si>
    <t>ELECTROHUILA S.A. E.S.P.</t>
  </si>
  <si>
    <r>
      <rPr>
        <b/>
        <sz val="11"/>
        <color theme="1"/>
        <rFont val="Calibri"/>
        <family val="2"/>
        <scheme val="minor"/>
      </rPr>
      <t>NIT 8911800011</t>
    </r>
    <r>
      <rPr>
        <sz val="11"/>
        <color theme="1"/>
        <rFont val="Calibri"/>
        <family val="2"/>
        <scheme val="minor"/>
      </rPr>
      <t xml:space="preserve">
Luis Ernesto Luna Ramírez
Gerente
Electrohuila S.a. E.s.p
gerencia@electrohuila.co
Edificio Saire – Carrera 18 calle 9 Esquina
Neiva, Huila
Telefono Sede: 6088664600</t>
    </r>
  </si>
  <si>
    <t xml:space="preserve">INVENTARIO CATEGORIZADO DETALLADO </t>
  </si>
  <si>
    <t>FECHA RECEPCION MME OBRA</t>
  </si>
  <si>
    <t>FECHA HOY</t>
  </si>
  <si>
    <t>CATEGORIA UC</t>
  </si>
  <si>
    <t>VIDA ÚTIL</t>
  </si>
  <si>
    <t>VIDA REMANENTE</t>
  </si>
  <si>
    <t>DESCRIPCIÓN</t>
  </si>
  <si>
    <t>Unidades</t>
  </si>
  <si>
    <t>Cantidades</t>
  </si>
  <si>
    <t>Valor costo directo</t>
  </si>
  <si>
    <t>Líneas aéreas</t>
  </si>
  <si>
    <t>Varias</t>
  </si>
  <si>
    <t>Localización y replanteo</t>
  </si>
  <si>
    <t>KM</t>
  </si>
  <si>
    <t>Apertura de trocha</t>
  </si>
  <si>
    <t>HA</t>
  </si>
  <si>
    <t>Vías de acceso</t>
  </si>
  <si>
    <t>M</t>
  </si>
  <si>
    <t>Excavaciones para de postes de concreto de 12m y 14m en terreno comun</t>
  </si>
  <si>
    <t>UND</t>
  </si>
  <si>
    <t>Excavaciones para viguetas en terreno común</t>
  </si>
  <si>
    <t>Suministro y transporte postes de concreto de 14m - 750 kg desde bodegas a sitio cercano al montaje</t>
  </si>
  <si>
    <t>Relleno compactado con material de la excavación</t>
  </si>
  <si>
    <t>M3</t>
  </si>
  <si>
    <t>Transporte de conductor, aisladores y demas materiales al sitio de la obra</t>
  </si>
  <si>
    <t xml:space="preserve">TON </t>
  </si>
  <si>
    <t>Instalación de templetes sencillos con todos sus accesorios</t>
  </si>
  <si>
    <t>Instalación de templetes dobles con todos sus accesorios</t>
  </si>
  <si>
    <t>Suministro, tendido y tensionado de tres conductores No.4/0 ACSR</t>
  </si>
  <si>
    <t>Tendido y tensionado de un cable de guarda</t>
  </si>
  <si>
    <t>Instalación de amortiguadores</t>
  </si>
  <si>
    <t>Circuito simple - aislamiento en Pin - disposición triangular - hasta 44kV - ángulo 0 a 5 - (P103)</t>
  </si>
  <si>
    <t>H - circuito simple - aislamiento en doble Pin - cruceta de 4mts doble - cable de guarda - hasta 44kV - ángulo 0 a 5 - (PH202)</t>
  </si>
  <si>
    <t>H - circuito simple - aislamiento en doble Pin - cruceta de 6 mts doble - cable de guarda - hasta 44kV - ángulo 3 a 10 - (PH213)</t>
  </si>
  <si>
    <t>H - circuito simple - retención - cruceta de 4 mts - cable de guarda - hasta 44kV - ángulo max. 45 - (RH231)</t>
  </si>
  <si>
    <t>E. Poste triple - retención (especial) - cable de guarda - hasta 44kV - ángulo máximo 90 (RE300)</t>
  </si>
  <si>
    <t>Hincado, plomada y orientación de postes de concreto de 12 y 14 m</t>
  </si>
  <si>
    <t>Suminsitro e instalación de amortiguadores para cable de guarda</t>
  </si>
  <si>
    <t>Suministro e intalación de puestas a tierra para guarda</t>
  </si>
  <si>
    <t>Circuito simple - Retención hasta 44kV RH233 con guarda</t>
  </si>
  <si>
    <t>Circuito simple - Retención - disposición triangular - hasta 44kV - ángulo 0 a 5 - (R560)</t>
  </si>
  <si>
    <t>Solao para poste en concreto 2500 psi</t>
  </si>
  <si>
    <t>Cimentación poste de 14m concreto 2500 psi</t>
  </si>
  <si>
    <t>Cimentación suelocemento para templete</t>
  </si>
  <si>
    <t>H - circuito simple - aislamiento en doble Pin - cruceta de 4 mts doble - cable de guarda - hasta 44kV - ángulo 3 a 10 - (PH211)</t>
  </si>
  <si>
    <t>H - circuito simple - suspensión - cruceta de 4mts - cable de guarda - hasta 44kV - ángulo 0 a 3 - (SH226)</t>
  </si>
  <si>
    <t>Cimentación templete en concreto 2500</t>
  </si>
  <si>
    <t>Cimentación poste 14m con material de préstamo</t>
  </si>
  <si>
    <t>Localización y replanteo Balsilla - V. Arauca</t>
  </si>
  <si>
    <t>Postes de concreto de 12 m de 510 kg, en el sitio de obra</t>
  </si>
  <si>
    <t>Torre metálica de 9 mts, en el sitio de obra</t>
  </si>
  <si>
    <t>Transporte de conductor, aisladores y demas materiales en media tensión, al sitio de la obra</t>
  </si>
  <si>
    <t>Hincado, orientación y plomada de postes de concreto de 12m, 10m y torres de 9m</t>
  </si>
  <si>
    <t>Excavaciones para postes de concreto de 12m, 10m y torres de 9m en terreno común</t>
  </si>
  <si>
    <t>Instalación de templetes sencillos 13.2kV</t>
  </si>
  <si>
    <t>Instalación de templetes dobles 13.2kV</t>
  </si>
  <si>
    <t>Estructura de alineamiento (P101). Disposición triangular, circuito trifásico, máximo ángulo 8°</t>
  </si>
  <si>
    <t>Estructura para ángulo de 3° a 10° (P110). Disposición semibandera, circuito trifásico</t>
  </si>
  <si>
    <t>Estructura de retención (R130). Disposición triangular, circuito trifásico</t>
  </si>
  <si>
    <t>Estructura en H de retención (RH231). Disposcion horizontal, circuito trifásico, doble cruceta de 4 m, máximo ángulo 45°</t>
  </si>
  <si>
    <t>Estructura de retención (RE300). Disposición horizontal, circuito trifásico, máximo ángulo 90°</t>
  </si>
  <si>
    <t>Tendido y tensionado de tres conductores ACSR No.2 AWG</t>
  </si>
  <si>
    <t>Instalación de amortiguadores tipo stockbridge para cable No. 1/0 AWG</t>
  </si>
  <si>
    <t>Derivación trifásica con cortacircuitos - (730)</t>
  </si>
  <si>
    <t>Cimentación poste de 12m concreto 2500 psi</t>
  </si>
  <si>
    <t>Cimentación poste de 12m con material de préstamo</t>
  </si>
  <si>
    <t>Localización y replanteo Caserio Balsillas</t>
  </si>
  <si>
    <t>Postes de concreto de 12 m de 710 kg, en el sitio de obra</t>
  </si>
  <si>
    <t>Estructura de alineamiento (523). Disposición semibandera, circuito trifásico, máximo ángulo 8°</t>
  </si>
  <si>
    <t>Estructura terminal (550). Disposición horizontal, circuito trifásico</t>
  </si>
  <si>
    <t>Tendido y tensionado de tres conductores ACSR No.1/0 AWG</t>
  </si>
  <si>
    <t>Tendido y tensionado de dos conductores ACSR No.2</t>
  </si>
  <si>
    <t>Localización y replanteo Vereda corregimiento Balsillas</t>
  </si>
  <si>
    <t>Postes de concreto de 10 m de 510 kg, en el sitio de obra</t>
  </si>
  <si>
    <t>Transporte de conductor, aisladores y demás materiales en media tensión al sitio de la obra</t>
  </si>
  <si>
    <t xml:space="preserve">Estructura de alineamiento (P101). Disposición triangular, circuito trifásico, máximo ángulo 8° </t>
  </si>
  <si>
    <t>Estructura de alineamiento (P101). Disposición triangular, circuito trifásico, máximo ángulo 8° - (510)</t>
  </si>
  <si>
    <t>Estructura (P200) 13.2kV. Circuito bifásico</t>
  </si>
  <si>
    <t>Estructura terminal (R130T). Disposición triangular, circuito trifásico - (R114)</t>
  </si>
  <si>
    <t>Estructura terminal (R130T). Disposición horizontal, circuito bifásico - (514)</t>
  </si>
  <si>
    <t>Estructura de retención (R130). Disposición horizontal, circuito trifásico</t>
  </si>
  <si>
    <t>Estructura de retención (RE200) 13.2kV circuito bifásico</t>
  </si>
  <si>
    <t>Estructura de retención (RE200T) 13.2kV circuito bifásico, terminal</t>
  </si>
  <si>
    <t>Estructura en H de retención (RH230). Disposcion triangular, circuito trifásico, cruceta de 2 y 4 m, máximo ángulo 45°</t>
  </si>
  <si>
    <t>Instalación de amortiguadores tipo stockbridge para cable No.2 AWG</t>
  </si>
  <si>
    <t>Derivación bifásica con cortacircuitos - (731)</t>
  </si>
  <si>
    <t>Redes de distribución</t>
  </si>
  <si>
    <t>Postes de concreto de 8 m de 510kg en el sitio de obra</t>
  </si>
  <si>
    <t>Postes de concreto de 8 m de 750kg en el sitio de obra</t>
  </si>
  <si>
    <t>Transporte de conductor, aisladores, transformadores y demas materiales en baja tensión, al sitio de obra</t>
  </si>
  <si>
    <t>Hincado, orientación y plomada de postes de concreto de 8m y torres de 7m</t>
  </si>
  <si>
    <t>TON</t>
  </si>
  <si>
    <t>Excavaciones para de postes de concreto de 8m y torres de 7m en terreno común</t>
  </si>
  <si>
    <t>Excavaciones para de viguetas en terreno común</t>
  </si>
  <si>
    <t>Instalación de templetes sencillos de baja tensión</t>
  </si>
  <si>
    <t>Estructura de retención con (pernos) para baja tensión</t>
  </si>
  <si>
    <t>Caja de borneras para acometidas domiciliarias</t>
  </si>
  <si>
    <t>Estructura de paso en baja teensión con pernos</t>
  </si>
  <si>
    <t>Tendido y tensionado de conductor trenzado No.3x2 + 4 (3x35 + 50mm)</t>
  </si>
  <si>
    <t>Instalación de herraje de protección terminal en red de baja tensión</t>
  </si>
  <si>
    <t>Instalación de luminarias de sodio de 70W 220V fotocelda y reactancia</t>
  </si>
  <si>
    <t>Localización y replanteo Veredas corregimiento Balsillas</t>
  </si>
  <si>
    <t>Torre metálica de 7m, en el sitio de obra</t>
  </si>
  <si>
    <t>Estructura de alineamiento, apoyo con percha de tres puestos (pernos) - (617P)</t>
  </si>
  <si>
    <t>Estructura de retención, apoyo con percha de tres puestos (pernos) - (619P)</t>
  </si>
  <si>
    <t>Estructura de retención doble, apoyo con percha de tres puestos (pernos)</t>
  </si>
  <si>
    <t>Tendido y tensionado de red baja tensión trifilar con conductores ACSR (2 No.1/0 + 1 No.2)</t>
  </si>
  <si>
    <t>Tendido y tensionado de red baja tensión trifilar con conductores ACSR (2 No.2 + 1 No.4)</t>
  </si>
  <si>
    <t>Tendido y tensionado de red baja tensión trifilar con conductores ACSR (3 No.4)</t>
  </si>
  <si>
    <t>Cimentación poste de 8m con material de préstamo</t>
  </si>
  <si>
    <t>Suminsitro e instalación placas de identificación a postes, transformadores y controles (incluye cinta bandit y hebillas)</t>
  </si>
  <si>
    <t>Instalación placas de identificación a postes, transformadores y controles (incluye cinta bandit y hebillas)</t>
  </si>
  <si>
    <t>Instalación de acometida domiciliaria monolñslca trifilar en cabio concCntrtco con medidor en poste</t>
  </si>
  <si>
    <t>instalación de acometida domiciliaria monofásica btfilar en cable concéntrico con medidor en predio</t>
  </si>
  <si>
    <t xml:space="preserve">Transformadores de distribución </t>
  </si>
  <si>
    <t>Montaje de transformador trifásico de 45kVA 13.2kV 208/127V</t>
  </si>
  <si>
    <t>Montaje de transformador monofásico de 15kVA 13.2kV 240/120V</t>
  </si>
  <si>
    <t>Transformador de potencia</t>
  </si>
  <si>
    <t>Transformador de potencia trifásico. tipo exterior. Potencia Nominal 2,5 MVA refrigeración ONAN Tensión Nominal primario 34.5 kV. Potencia nominal secundario 13.8 kV, grupo de conexión DYN5 con accesorios de protección</t>
  </si>
  <si>
    <t>Otros activos subestación</t>
  </si>
  <si>
    <t>Pararrayos tipo subestación ZnO. 30 kV. 20 kA</t>
  </si>
  <si>
    <t>Pararrayos tipo subesladon ZnO. 12 kV. 20 kA</t>
  </si>
  <si>
    <t>Pararrayos 12 kV. 10 kA tipo distribución</t>
  </si>
  <si>
    <t>Cortacircuitos tipo exterior con cañuela capacidad do 100 A; Vn 17 kV. BIL: 55 kV. con fusible: 3 A de hilo Upo HH.</t>
  </si>
  <si>
    <t>Transformador tipo distribución trifásico reductor tipo: instalación extenor. potencia nominal: 15 KVA. refrigerador. 0NAN, Tensión nominal primario 13.2 KV. tens ón nominal secundario: 208-120 V. grupo de conexión DYN5. frecuencia 60 Hz</t>
  </si>
  <si>
    <t>Tablero de servicios auxiliares AC. tipo exterior 208/120 Vac. 60 Hz. 3 tases * neutro*tierra, 600 A. 10 kA. t2 salidas, incluida tomaccrriente v UPS cor. autonamio mínimo do 3 horas.</t>
  </si>
  <si>
    <t>Tablero de medida con un contador en 34.5 XV. cuatro contadores de energía a nivel de 13.8 kV. medidores de calidad de energía con todos los accesorios necesarios para cumpl r con la regulación (borras y circuitos). Incluyo Modcm GPRS.</t>
  </si>
  <si>
    <t>Suministro Cable de control apantallado 4x10</t>
  </si>
  <si>
    <t>Suministro Cable de control apantallado 4x12</t>
  </si>
  <si>
    <t>Suministro Cable de control apantallado 6x14</t>
  </si>
  <si>
    <t>Caja de agrupamiento</t>
  </si>
  <si>
    <t>Canalización PVC 2’ para control</t>
  </si>
  <si>
    <t>Canalización mctál.ai 1" para control</t>
  </si>
  <si>
    <t>POSTES EN CONCRETO 1050 Kg. 14 m</t>
  </si>
  <si>
    <t>TORNLLER1A EN ACERO GALVANIZADO o 12.7 x 44</t>
  </si>
  <si>
    <t>ESPARRAGO B 15.9 x 100</t>
  </si>
  <si>
    <t>ESPARRAGO e 15.9x400</t>
  </si>
  <si>
    <t>COLLARIN DE 2 SALIDAS e 8-10 ( a 15.9’51)</t>
  </si>
  <si>
    <t>CUÑA 17.5x3.2</t>
  </si>
  <si>
    <t>TUERCA 0 12.7</t>
  </si>
  <si>
    <t>TUERCA 0 15 9</t>
  </si>
  <si>
    <t>ARANDELA DE PRESION 0 13.5</t>
  </si>
  <si>
    <t>Cruceta metálica de 6mts. 3”x3"x1/4"</t>
  </si>
  <si>
    <t>Cruceta metálica do 5mt$. 3"x3"x1/4’</t>
  </si>
  <si>
    <t>MONTAJE TRANSFORMADOR DE POTENCIA</t>
  </si>
  <si>
    <t>GL</t>
  </si>
  <si>
    <t>MONTAJE ESTRUCTURAS DE SOPORTE</t>
  </si>
  <si>
    <t>MONTAJE RECONECTADORES</t>
  </si>
  <si>
    <t>MONTAJE SECCIONADOR SIN CUCHILLA DE PUESTA A TIERRA</t>
  </si>
  <si>
    <t>MONTAJE SECCIONADOR CON CUCHILLA DE PUESTA A TIERRA</t>
  </si>
  <si>
    <t>MONTAJE PARARRAYOS 34 5 kV</t>
  </si>
  <si>
    <t>MONTAJE PARARRAYOS 13 8 kV</t>
  </si>
  <si>
    <t>MONTAJE CORTOCIRCUITOS TIPO EXTERIOR</t>
  </si>
  <si>
    <t>MONTAJE TABLERO DE MEDIDORES</t>
  </si>
  <si>
    <t>MONTAJE TABLERO DE AUXILIARES</t>
  </si>
  <si>
    <t>TENDIDO Y CONEXIONADO DE BARRAJES. CABLES DE CONTROL</t>
  </si>
  <si>
    <t>PRUEBAS EQUIPOS</t>
  </si>
  <si>
    <t>PRUEBAS PREOPERAT1VAS Y ENERGIZACION SUBESTACION BALSILLAS 34.5 /13.8 kV. 2.5 MVA</t>
  </si>
  <si>
    <t>CABLE DE COBRE DESNUDO 2/0 AWG</t>
  </si>
  <si>
    <t>SOLDADURA EXOTERMICA CE 90 gr</t>
  </si>
  <si>
    <t>PUNTO</t>
  </si>
  <si>
    <t>SOLDADURA EXOTERMICA DE 115 gr.</t>
  </si>
  <si>
    <t>ELECTRODO TIPO VARILLA 5/8 • x 2.4 m (Normatlvidad Reve)</t>
  </si>
  <si>
    <t>COMPACTACION CON RELLENO PROVIENTE EXCAVACION</t>
  </si>
  <si>
    <t>MOLDE EN GRAFITO EN T 2/0 A 2/0</t>
  </si>
  <si>
    <t>MOLDE EN GRAFITO EN X 2/0 A 2/0</t>
  </si>
  <si>
    <t>MOLDE CABLE 2/0 A ESTRUCTURA SOPORTE</t>
  </si>
  <si>
    <t>MOLDE CABLE 2/0 A TUBO</t>
  </si>
  <si>
    <t>SUELO ARTIFICIAL</t>
  </si>
  <si>
    <t>Dosis</t>
  </si>
  <si>
    <t>CAJAS DE INSPECCION</t>
  </si>
  <si>
    <t>LOCALIZACIÓN Y REPLANTEO</t>
  </si>
  <si>
    <t>DESCAPOTE E=50 (Incluyo transpone y disposición ( nal de sobramos)</t>
  </si>
  <si>
    <t>M2</t>
  </si>
  <si>
    <t>EXPLANACION EN CORTE Y CAJEOS</t>
  </si>
  <si>
    <t>EXCAVACION MANUAL EN CONGLOMERADO PAUO (Tuberías, bases equipos, cajas de inspección, sanidefos. malla de puesta a tierra, careamos de palio, cimentación, cerranrento, tanque de aceite)</t>
  </si>
  <si>
    <t>RELLENOS COMPACTOS EN MATERIAL GRANULAR PARA VIAS Y PATIO</t>
  </si>
  <si>
    <t>RELLENOS CON MATERIAL SELECCIONADO (Procedente de excavación para malla do puesta a tierra, tuberías, a rededor de estructuras, cerca do cerramiento)</t>
  </si>
  <si>
    <t>PISO EN GRAVA e= 1 1/T - 2 Vi'</t>
  </si>
  <si>
    <t>GRAVA PARA FILTRO</t>
  </si>
  <si>
    <t>CERRAMIENTO EN POSTES CE CONCRETO 0 HILOS H=2.5CM</t>
  </si>
  <si>
    <t>CONCRETO DE 3030 PSI pa/a (Bases, careamos, cajas de inspección, tanque recolector de acede).</t>
  </si>
  <si>
    <t>CONCRETO DE 2500 PSl PARA- (cúnelas, andenes, columnas cerramiento, vigas cerramiento Satíneles)</t>
  </si>
  <si>
    <t>CONCRETO DE 2000 PSI PARA (solados, atraque de tuberías).</t>
  </si>
  <si>
    <t>CONCRETO IMPERMEABILIZADO 21 Mpa TRAMPA PARA ACEITE</t>
  </si>
  <si>
    <t>CONCRETO MR 43 E=0.15M, INCLUYE SELLO JUNTAS Y BARRAS DE ANCLAJE PARA VIAS</t>
  </si>
  <si>
    <t>CAJA DE INSPECCIÓN TIPO 1 SEGÚN PLANOS. INCLUYE MARCO. CONTRAMARCO Y TAPA</t>
  </si>
  <si>
    <t>ACERO DE REFUERZO PARA PATIO EXTERIORES Candad a-615 (I y = 4200 kg/cm2)</t>
  </si>
  <si>
    <t>KG</t>
  </si>
  <si>
    <t>TUBERIAS</t>
  </si>
  <si>
    <t>MURO LADRILLO A LA VISTA (CERRAMIENTO)</t>
  </si>
  <si>
    <t>PERNOS OE ANCLAJE GALVANIZADOS PARA FIJACION TABLEROS</t>
  </si>
  <si>
    <t>RIELES OE CARRILERA PARA TRANSFORMADOR DE POTENCIA</t>
  </si>
  <si>
    <t>TELA GEOTEXTIL PARA FILTRO</t>
  </si>
  <si>
    <t>PORTON ACCESO PRINCIPAL EN (ZALLA ESLABONADA (Detalles consVuctlvos tovor referirse dlseóo)</t>
  </si>
  <si>
    <t>EMPRADIZACION. INCLUYE ALISTADO Y SUMINISTRO CESPEDON</t>
  </si>
  <si>
    <t>CONCRETO CICLOPEO PARA MURO DE CONTENCION</t>
  </si>
  <si>
    <t>BOX-COULBERT SECCION 0.4 X 0.4</t>
  </si>
  <si>
    <t>Suministro y construcción caja de inspección CS274 alumbrado púb'ico</t>
  </si>
  <si>
    <t>Suministro e instalación luminaria A P. Na alta presión 150W. 2O8V</t>
  </si>
  <si>
    <t>Acometida A.P. subterránea desdo tablero de auxiliares a caja CS274 A P y entre estas, en dudo PVC 7’</t>
  </si>
  <si>
    <t>Equipos de línea</t>
  </si>
  <si>
    <t>Und</t>
  </si>
  <si>
    <t>Seccionador Tripolar en vacio con cuchilla de puesta a tierra, montaje vertical: Vn: 34.5 kV. In: 630 A. 60 Hz, BIL: 170 kV. Icc:12.5 kA, Contactos auxiliares 2NA+2NC.</t>
  </si>
  <si>
    <t>Reconectador Trifásico, Vn: 38 kV. In: 630 A. 60 Hz. BfL- 170 KV. Icc: 12.5 kA interrupción en vacio con equipo de protección y control y con operación remota.</t>
  </si>
  <si>
    <t>Reoonectador Trifásico, Vn: 15 kV, In 630 A. 60 Hz. BIL: 95 kV. Icc: 12,5 kA interrupción en vacio con equipo de protección y control y con operación remota.</t>
  </si>
  <si>
    <t>Seccionador Tnpolar en vado sin cuchilla de puesta a liana, montaje vertical; Vn: 13.8 kV, In 630 A. 60 Hz. BIL: 95 kV. Icc:12.5 kA. Contactos auxiliares 2NA+2NC</t>
  </si>
  <si>
    <t>Seccionador Tripolar en vado con cuchilla de puesta a tierra, montaje vertical; Vn: 13,8 kV. In- 630 A. 60 Hz. BIL 95 kV. lcc:12.5 kA. Contados auxiliares 2NA*2NC.</t>
  </si>
  <si>
    <t>Equipos de subestación</t>
  </si>
  <si>
    <t>Transformador de tensión, uso exterior. Vn 34.5 kV. BiL 170 kV. 60 Hz, re acion 3450073 12073 V. CL0.5. 30 VA</t>
  </si>
  <si>
    <t>Transformador de corriente uso exterior. relación: 50.’5. CL 0.5. 30 VA. 34.5 KV.</t>
  </si>
  <si>
    <t>Transformador de corriente uso exterior, relación’ 100'5. CL 0,5. 30 VA. 13,8 kV.</t>
  </si>
  <si>
    <t>Transformador de tensión, uso exterior. Vn 13 8 kV. BU 95 kV. 50 Hz. relación 13800^:120^3 V, CLO.S. 30 VA</t>
  </si>
  <si>
    <t>Montaje de CT's</t>
  </si>
  <si>
    <t>Mortaje de PT's</t>
  </si>
  <si>
    <t>Pruebas PT’s</t>
  </si>
  <si>
    <t>TOTALES</t>
  </si>
  <si>
    <t>INVENTARIO SIMPLIFICADO</t>
  </si>
  <si>
    <t>CATEGORIA
UC</t>
  </si>
  <si>
    <t>CODIGO UNSPSC</t>
  </si>
  <si>
    <t>DESCRIPCIÓN CODIGO UNSPSC</t>
  </si>
  <si>
    <t>Clase: Equipo de transmisión y distribución eléctrica </t>
  </si>
  <si>
    <t>Producto: Transformadores de distribución de potencia </t>
  </si>
  <si>
    <t>39122100 </t>
  </si>
  <si>
    <t>Volor total contratos de obra</t>
  </si>
  <si>
    <t>Valor total ejecutado Acta de liquidación</t>
  </si>
  <si>
    <t>Aporte FAER Contrato Obra</t>
  </si>
  <si>
    <t>Valor Aporte FAER</t>
  </si>
  <si>
    <t>DEPARTAMENTO</t>
  </si>
  <si>
    <t>MUNICIPIO</t>
  </si>
  <si>
    <t>Aportes MME Fondo FAER</t>
  </si>
  <si>
    <t>CAQUETA</t>
  </si>
  <si>
    <t>SAN VICENTE DEL CAGUAN</t>
  </si>
  <si>
    <t>20 años, contados a partir de la suscripción del Acta de Inicio, previo cumplimiento de los requisitos de perfeccionamiento y ejecución.</t>
  </si>
  <si>
    <t>PROYECTO</t>
  </si>
  <si>
    <t>SUPERVISOR CONTRATO MME</t>
  </si>
  <si>
    <t>DIEGO FERNANDO ROMAS DUEÑAS</t>
  </si>
  <si>
    <r>
      <rPr>
        <b/>
        <sz val="11"/>
        <color theme="1"/>
        <rFont val="Calibri"/>
        <family val="2"/>
        <scheme val="minor"/>
      </rPr>
      <t>Con base al Acta de Finalización y Balance Financiero suscrito en el marco del contrato FAER-GSA-060-2007</t>
    </r>
    <r>
      <rPr>
        <sz val="11"/>
        <color theme="1"/>
        <rFont val="Calibri"/>
        <family val="2"/>
        <scheme val="minor"/>
      </rPr>
      <t xml:space="preserve">,me permito informar que la empresa </t>
    </r>
    <r>
      <rPr>
        <b/>
        <sz val="11"/>
        <color theme="1"/>
        <rFont val="Calibri"/>
        <family val="2"/>
        <scheme val="minor"/>
      </rPr>
      <t>ELECTRIFICADORA DEL HUILA S.A. E.S.P. - ELECTROHUILA S.A. E.S.P</t>
    </r>
    <r>
      <rPr>
        <sz val="11"/>
        <color theme="1"/>
        <rFont val="Calibri"/>
        <family val="2"/>
        <scheme val="minor"/>
      </rPr>
      <t xml:space="preserve">. en su calidad de operador de red, es el responsable de </t>
    </r>
    <r>
      <rPr>
        <b/>
        <sz val="11"/>
        <color theme="1"/>
        <rFont val="Calibri"/>
        <family val="2"/>
        <scheme val="minor"/>
      </rPr>
      <t>EJECUTAR la Etapa de Administración, Operación y Mantenimiento - AOM</t>
    </r>
    <r>
      <rPr>
        <sz val="11"/>
        <color theme="1"/>
        <rFont val="Calibri"/>
        <family val="2"/>
        <scheme val="minor"/>
      </rPr>
      <t xml:space="preserve"> de la infraestructura producto del Contrato.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</si>
</sst>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$&quot;\ * #,##0.00_-;\-&quot;$&quot;\ * #,##0.00_-;_-&quot;$&quot;\ * &quot;-&quot;_-;_-@_-"/>
    <numFmt numFmtId="165" formatCode="_-&quot;$&quot;* #,##0.00_-;\-&quot;$&quot;* #,##0.00_-;_-&quot;$&quot;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44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left"/>
    </xf>
    <xf numFmtId="14" fontId="2" fillId="6" borderId="10" xfId="0" applyNumberFormat="1" applyFont="1" applyFill="1" applyBorder="1" applyAlignment="1">
      <alignment horizontal="center"/>
    </xf>
    <xf numFmtId="0" fontId="2" fillId="7" borderId="8" xfId="0" applyFont="1" applyFill="1" applyBorder="1"/>
    <xf numFmtId="14" fontId="2" fillId="7" borderId="10" xfId="0" applyNumberFormat="1" applyFont="1" applyFill="1" applyBorder="1"/>
    <xf numFmtId="0" fontId="0" fillId="5" borderId="11" xfId="0" applyFill="1" applyBorder="1"/>
    <xf numFmtId="0" fontId="0" fillId="5" borderId="12" xfId="0" applyFill="1" applyBorder="1"/>
    <xf numFmtId="0" fontId="0" fillId="5" borderId="13" xfId="0" applyFill="1" applyBorder="1"/>
    <xf numFmtId="14" fontId="0" fillId="0" borderId="0" xfId="0" applyNumberFormat="1"/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2" fillId="8" borderId="17" xfId="0" applyFont="1" applyFill="1" applyBorder="1" applyAlignment="1">
      <alignment horizontal="center" vertical="center"/>
    </xf>
    <xf numFmtId="0" fontId="2" fillId="8" borderId="18" xfId="0" applyFont="1" applyFill="1" applyBorder="1" applyAlignment="1">
      <alignment horizontal="center" vertical="center"/>
    </xf>
    <xf numFmtId="2" fontId="2" fillId="8" borderId="18" xfId="0" applyNumberFormat="1" applyFont="1" applyFill="1" applyBorder="1" applyAlignment="1">
      <alignment horizontal="center" vertical="center"/>
    </xf>
    <xf numFmtId="164" fontId="2" fillId="8" borderId="18" xfId="1" applyNumberFormat="1" applyFont="1" applyFill="1" applyBorder="1" applyAlignment="1">
      <alignment horizontal="center" vertical="center"/>
    </xf>
    <xf numFmtId="164" fontId="2" fillId="8" borderId="19" xfId="1" applyNumberFormat="1" applyFont="1" applyFill="1" applyBorder="1" applyAlignment="1">
      <alignment horizontal="center" vertical="center"/>
    </xf>
    <xf numFmtId="0" fontId="2" fillId="8" borderId="0" xfId="1" applyNumberFormat="1" applyFont="1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0" fontId="0" fillId="0" borderId="4" xfId="0" applyBorder="1"/>
    <xf numFmtId="42" fontId="0" fillId="0" borderId="4" xfId="0" applyNumberFormat="1" applyBorder="1"/>
    <xf numFmtId="42" fontId="0" fillId="0" borderId="0" xfId="0" applyNumberFormat="1"/>
    <xf numFmtId="0" fontId="0" fillId="3" borderId="4" xfId="0" applyFill="1" applyBorder="1" applyAlignment="1" applyProtection="1">
      <alignment vertical="center"/>
      <protection locked="0"/>
    </xf>
    <xf numFmtId="0" fontId="0" fillId="0" borderId="4" xfId="0" applyBorder="1" applyAlignment="1">
      <alignment horizontal="center"/>
    </xf>
    <xf numFmtId="42" fontId="0" fillId="0" borderId="4" xfId="0" applyNumberFormat="1" applyBorder="1" applyAlignment="1">
      <alignment horizontal="right" vertical="center"/>
    </xf>
    <xf numFmtId="44" fontId="0" fillId="0" borderId="21" xfId="0" applyNumberFormat="1" applyBorder="1"/>
    <xf numFmtId="0" fontId="0" fillId="0" borderId="4" xfId="0" applyBorder="1" applyAlignment="1" applyProtection="1">
      <alignment vertical="center"/>
      <protection locked="0"/>
    </xf>
    <xf numFmtId="0" fontId="2" fillId="8" borderId="4" xfId="0" applyFont="1" applyFill="1" applyBorder="1" applyAlignment="1">
      <alignment horizontal="center" vertical="center"/>
    </xf>
    <xf numFmtId="2" fontId="2" fillId="8" borderId="4" xfId="0" applyNumberFormat="1" applyFont="1" applyFill="1" applyBorder="1" applyAlignment="1">
      <alignment horizontal="center" vertical="center"/>
    </xf>
    <xf numFmtId="42" fontId="2" fillId="8" borderId="4" xfId="0" applyNumberFormat="1" applyFont="1" applyFill="1" applyBorder="1" applyAlignment="1">
      <alignment horizontal="center" vertical="center"/>
    </xf>
    <xf numFmtId="44" fontId="2" fillId="8" borderId="4" xfId="0" applyNumberFormat="1" applyFont="1" applyFill="1" applyBorder="1" applyAlignment="1">
      <alignment horizontal="center" vertical="center"/>
    </xf>
    <xf numFmtId="164" fontId="2" fillId="8" borderId="21" xfId="1" applyNumberFormat="1" applyFont="1" applyFill="1" applyBorder="1" applyAlignment="1">
      <alignment horizontal="right" vertical="center"/>
    </xf>
    <xf numFmtId="0" fontId="0" fillId="0" borderId="22" xfId="0" applyBorder="1" applyAlignment="1">
      <alignment horizontal="center" vertical="center"/>
    </xf>
    <xf numFmtId="2" fontId="0" fillId="0" borderId="22" xfId="0" applyNumberFormat="1" applyBorder="1" applyAlignment="1">
      <alignment horizontal="center" vertical="center"/>
    </xf>
    <xf numFmtId="0" fontId="0" fillId="0" borderId="22" xfId="0" applyBorder="1" applyAlignment="1" applyProtection="1">
      <alignment vertical="center"/>
      <protection locked="0"/>
    </xf>
    <xf numFmtId="42" fontId="0" fillId="0" borderId="22" xfId="0" applyNumberFormat="1" applyBorder="1" applyAlignment="1">
      <alignment horizontal="right" vertical="center"/>
    </xf>
    <xf numFmtId="44" fontId="0" fillId="0" borderId="23" xfId="0" applyNumberFormat="1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44" fontId="2" fillId="0" borderId="25" xfId="0" applyNumberFormat="1" applyFont="1" applyBorder="1"/>
    <xf numFmtId="44" fontId="2" fillId="4" borderId="26" xfId="0" applyNumberFormat="1" applyFont="1" applyFill="1" applyBorder="1"/>
    <xf numFmtId="44" fontId="0" fillId="0" borderId="0" xfId="0" applyNumberFormat="1"/>
    <xf numFmtId="0" fontId="0" fillId="5" borderId="12" xfId="0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2" fillId="2" borderId="24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8" borderId="27" xfId="0" applyFont="1" applyFill="1" applyBorder="1" applyAlignment="1">
      <alignment horizontal="center" vertical="center"/>
    </xf>
    <xf numFmtId="0" fontId="2" fillId="8" borderId="28" xfId="0" applyFont="1" applyFill="1" applyBorder="1" applyAlignment="1">
      <alignment horizontal="center" vertical="center"/>
    </xf>
    <xf numFmtId="0" fontId="2" fillId="8" borderId="29" xfId="0" applyFont="1" applyFill="1" applyBorder="1" applyAlignment="1">
      <alignment horizontal="center" vertical="center"/>
    </xf>
    <xf numFmtId="2" fontId="2" fillId="8" borderId="29" xfId="0" applyNumberFormat="1" applyFont="1" applyFill="1" applyBorder="1" applyAlignment="1">
      <alignment horizontal="center" vertical="center"/>
    </xf>
    <xf numFmtId="0" fontId="2" fillId="8" borderId="30" xfId="0" applyFont="1" applyFill="1" applyBorder="1" applyAlignment="1">
      <alignment horizontal="center" vertical="center"/>
    </xf>
    <xf numFmtId="164" fontId="2" fillId="8" borderId="29" xfId="1" applyNumberFormat="1" applyFont="1" applyFill="1" applyBorder="1" applyAlignment="1">
      <alignment horizontal="right" vertical="center"/>
    </xf>
    <xf numFmtId="164" fontId="2" fillId="8" borderId="31" xfId="1" applyNumberFormat="1" applyFont="1" applyFill="1" applyBorder="1" applyAlignment="1">
      <alignment horizontal="right" vertical="center"/>
    </xf>
    <xf numFmtId="0" fontId="2" fillId="8" borderId="32" xfId="0" applyFont="1" applyFill="1" applyBorder="1" applyAlignment="1">
      <alignment horizontal="center" vertical="center"/>
    </xf>
    <xf numFmtId="0" fontId="2" fillId="8" borderId="22" xfId="0" applyFont="1" applyFill="1" applyBorder="1" applyAlignment="1">
      <alignment horizontal="center" vertical="center"/>
    </xf>
    <xf numFmtId="2" fontId="2" fillId="8" borderId="22" xfId="0" applyNumberFormat="1" applyFont="1" applyFill="1" applyBorder="1" applyAlignment="1">
      <alignment horizontal="center" vertical="center"/>
    </xf>
    <xf numFmtId="0" fontId="2" fillId="8" borderId="33" xfId="0" applyFont="1" applyFill="1" applyBorder="1" applyAlignment="1">
      <alignment horizontal="center" vertical="center"/>
    </xf>
    <xf numFmtId="164" fontId="2" fillId="8" borderId="22" xfId="1" applyNumberFormat="1" applyFont="1" applyFill="1" applyBorder="1" applyAlignment="1">
      <alignment horizontal="right" vertical="center"/>
    </xf>
    <xf numFmtId="164" fontId="2" fillId="8" borderId="23" xfId="1" applyNumberFormat="1" applyFont="1" applyFill="1" applyBorder="1" applyAlignment="1">
      <alignment horizontal="right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44" fontId="2" fillId="0" borderId="15" xfId="0" applyNumberFormat="1" applyFont="1" applyBorder="1"/>
    <xf numFmtId="44" fontId="2" fillId="4" borderId="16" xfId="0" applyNumberFormat="1" applyFont="1" applyFill="1" applyBorder="1"/>
    <xf numFmtId="0" fontId="3" fillId="9" borderId="14" xfId="0" applyFont="1" applyFill="1" applyBorder="1" applyAlignment="1">
      <alignment horizontal="center" vertical="center"/>
    </xf>
    <xf numFmtId="0" fontId="3" fillId="9" borderId="15" xfId="0" applyFont="1" applyFill="1" applyBorder="1" applyAlignment="1">
      <alignment horizontal="center" vertical="center"/>
    </xf>
    <xf numFmtId="0" fontId="3" fillId="9" borderId="16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2" fontId="2" fillId="3" borderId="18" xfId="0" applyNumberFormat="1" applyFont="1" applyFill="1" applyBorder="1" applyAlignment="1">
      <alignment horizontal="center" vertical="center"/>
    </xf>
    <xf numFmtId="0" fontId="2" fillId="3" borderId="27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10" borderId="28" xfId="0" applyFont="1" applyFill="1" applyBorder="1" applyAlignment="1">
      <alignment horizontal="center" vertical="center"/>
    </xf>
    <xf numFmtId="0" fontId="2" fillId="10" borderId="29" xfId="0" applyFont="1" applyFill="1" applyBorder="1" applyAlignment="1">
      <alignment horizontal="center" vertical="center"/>
    </xf>
    <xf numFmtId="2" fontId="2" fillId="10" borderId="29" xfId="0" applyNumberFormat="1" applyFont="1" applyFill="1" applyBorder="1" applyAlignment="1">
      <alignment horizontal="center" vertical="center"/>
    </xf>
    <xf numFmtId="0" fontId="2" fillId="10" borderId="30" xfId="0" applyFont="1" applyFill="1" applyBorder="1" applyAlignment="1">
      <alignment horizontal="center" vertical="center"/>
    </xf>
    <xf numFmtId="0" fontId="2" fillId="10" borderId="31" xfId="0" applyFont="1" applyFill="1" applyBorder="1" applyAlignment="1">
      <alignment horizontal="center" vertical="center"/>
    </xf>
    <xf numFmtId="164" fontId="0" fillId="0" borderId="0" xfId="0" applyNumberFormat="1"/>
    <xf numFmtId="0" fontId="2" fillId="3" borderId="28" xfId="0" applyFont="1" applyFill="1" applyBorder="1" applyAlignment="1">
      <alignment horizontal="center" vertical="center"/>
    </xf>
    <xf numFmtId="0" fontId="2" fillId="3" borderId="29" xfId="0" applyFont="1" applyFill="1" applyBorder="1" applyAlignment="1">
      <alignment horizontal="center" vertical="center"/>
    </xf>
    <xf numFmtId="2" fontId="2" fillId="3" borderId="29" xfId="0" applyNumberFormat="1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/>
    </xf>
    <xf numFmtId="0" fontId="2" fillId="3" borderId="31" xfId="0" applyFont="1" applyFill="1" applyBorder="1" applyAlignment="1">
      <alignment horizontal="center" vertical="center"/>
    </xf>
    <xf numFmtId="0" fontId="2" fillId="3" borderId="32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2" fontId="2" fillId="3" borderId="22" xfId="0" applyNumberFormat="1" applyFont="1" applyFill="1" applyBorder="1" applyAlignment="1">
      <alignment horizontal="center" vertical="center"/>
    </xf>
    <xf numFmtId="0" fontId="2" fillId="3" borderId="33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2" fillId="8" borderId="20" xfId="0" applyFont="1" applyFill="1" applyBorder="1" applyAlignment="1">
      <alignment horizontal="center" vertical="center"/>
    </xf>
    <xf numFmtId="164" fontId="2" fillId="8" borderId="4" xfId="1" applyNumberFormat="1" applyFont="1" applyFill="1" applyBorder="1" applyAlignment="1">
      <alignment horizontal="right" vertical="center"/>
    </xf>
    <xf numFmtId="165" fontId="0" fillId="0" borderId="4" xfId="2" applyFont="1" applyBorder="1" applyAlignment="1">
      <alignment horizontal="right" vertical="center"/>
    </xf>
    <xf numFmtId="0" fontId="0" fillId="0" borderId="4" xfId="0" applyBorder="1" applyAlignment="1">
      <alignment horizontal="left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165" fontId="0" fillId="0" borderId="29" xfId="2" applyFont="1" applyBorder="1" applyAlignment="1">
      <alignment horizontal="right" vertical="center"/>
    </xf>
    <xf numFmtId="0" fontId="2" fillId="10" borderId="4" xfId="0" applyFont="1" applyFill="1" applyBorder="1" applyAlignment="1">
      <alignment horizontal="center" vertical="center"/>
    </xf>
    <xf numFmtId="2" fontId="2" fillId="10" borderId="4" xfId="0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2" fontId="2" fillId="3" borderId="4" xfId="0" applyNumberFormat="1" applyFont="1" applyFill="1" applyBorder="1" applyAlignment="1">
      <alignment horizontal="center" vertical="center"/>
    </xf>
    <xf numFmtId="0" fontId="2" fillId="10" borderId="20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3" fillId="9" borderId="34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left" vertical="center"/>
    </xf>
    <xf numFmtId="0" fontId="2" fillId="10" borderId="36" xfId="0" applyFont="1" applyFill="1" applyBorder="1" applyAlignment="1">
      <alignment horizontal="left" vertical="center"/>
    </xf>
    <xf numFmtId="0" fontId="2" fillId="3" borderId="36" xfId="0" applyFont="1" applyFill="1" applyBorder="1" applyAlignment="1">
      <alignment horizontal="left" vertical="center"/>
    </xf>
    <xf numFmtId="0" fontId="2" fillId="10" borderId="37" xfId="0" applyFont="1" applyFill="1" applyBorder="1" applyAlignment="1">
      <alignment horizontal="left" vertical="center"/>
    </xf>
    <xf numFmtId="0" fontId="2" fillId="3" borderId="37" xfId="0" applyFont="1" applyFill="1" applyBorder="1" applyAlignment="1">
      <alignment horizontal="left" vertical="center"/>
    </xf>
    <xf numFmtId="0" fontId="2" fillId="3" borderId="38" xfId="0" applyFont="1" applyFill="1" applyBorder="1" applyAlignment="1">
      <alignment horizontal="left" vertical="center"/>
    </xf>
    <xf numFmtId="0" fontId="2" fillId="10" borderId="21" xfId="0" applyFont="1" applyFill="1" applyBorder="1" applyAlignment="1">
      <alignment horizontal="center" vertical="center"/>
    </xf>
    <xf numFmtId="0" fontId="2" fillId="3" borderId="21" xfId="0" applyFont="1" applyFill="1" applyBorder="1" applyAlignment="1">
      <alignment horizontal="center" vertical="center"/>
    </xf>
    <xf numFmtId="42" fontId="0" fillId="3" borderId="4" xfId="0" applyNumberFormat="1" applyFill="1" applyBorder="1" applyAlignment="1">
      <alignment horizontal="right" vertical="center"/>
    </xf>
    <xf numFmtId="42" fontId="0" fillId="0" borderId="22" xfId="0" applyNumberFormat="1" applyBorder="1"/>
    <xf numFmtId="0" fontId="0" fillId="3" borderId="4" xfId="0" applyFill="1" applyBorder="1" applyAlignment="1">
      <alignment horizontal="center" vertical="center"/>
    </xf>
    <xf numFmtId="42" fontId="0" fillId="3" borderId="4" xfId="0" applyNumberFormat="1" applyFill="1" applyBorder="1"/>
    <xf numFmtId="165" fontId="0" fillId="3" borderId="4" xfId="2" applyFont="1" applyFill="1" applyBorder="1" applyAlignment="1">
      <alignment horizontal="right" vertical="center"/>
    </xf>
    <xf numFmtId="44" fontId="0" fillId="0" borderId="4" xfId="3" applyFont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 vertical="top" wrapText="1"/>
    </xf>
    <xf numFmtId="0" fontId="0" fillId="2" borderId="2" xfId="0" applyFont="1" applyFill="1" applyBorder="1" applyAlignment="1">
      <alignment horizontal="left" vertical="top" wrapText="1"/>
    </xf>
    <xf numFmtId="0" fontId="0" fillId="2" borderId="3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0" fontId="2" fillId="6" borderId="8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2" fillId="5" borderId="9" xfId="0" applyFont="1" applyFill="1" applyBorder="1" applyAlignment="1">
      <alignment horizontal="center"/>
    </xf>
  </cellXfs>
  <cellStyles count="4">
    <cellStyle name="Moneda" xfId="3" builtinId="4"/>
    <cellStyle name="Moneda [0]" xfId="1" builtinId="7"/>
    <cellStyle name="Moneda 3" xfId="2" xr:uid="{56C4ED2A-D80A-4B58-8911-8CC52D25965E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70ABA-2CDF-458E-A7F4-CE1625B94F14}">
  <dimension ref="A1:F17"/>
  <sheetViews>
    <sheetView tabSelected="1" zoomScale="85" zoomScaleNormal="85" workbookViewId="0">
      <selection activeCell="D4" sqref="D4"/>
    </sheetView>
  </sheetViews>
  <sheetFormatPr baseColWidth="10" defaultColWidth="9.140625" defaultRowHeight="15" x14ac:dyDescent="0.25"/>
  <cols>
    <col min="1" max="1" width="30.5703125" bestFit="1" customWidth="1"/>
    <col min="2" max="2" width="30.5703125" customWidth="1"/>
    <col min="3" max="3" width="26.5703125" bestFit="1" customWidth="1"/>
    <col min="4" max="5" width="26.5703125" customWidth="1"/>
    <col min="6" max="6" width="47.140625" customWidth="1"/>
  </cols>
  <sheetData>
    <row r="1" spans="1:6" ht="46.5" customHeight="1" x14ac:dyDescent="0.25">
      <c r="A1" s="125" t="s">
        <v>243</v>
      </c>
      <c r="B1" s="126"/>
      <c r="C1" s="126"/>
      <c r="D1" s="126"/>
      <c r="E1" s="126"/>
      <c r="F1" s="127"/>
    </row>
    <row r="2" spans="1:6" ht="30.95" customHeight="1" x14ac:dyDescent="0.25">
      <c r="A2" s="1" t="s">
        <v>0</v>
      </c>
      <c r="B2" s="134" t="s">
        <v>239</v>
      </c>
      <c r="C2" s="135"/>
      <c r="D2" s="135"/>
      <c r="E2" s="135"/>
      <c r="F2" s="136"/>
    </row>
    <row r="3" spans="1:6" ht="30" x14ac:dyDescent="0.25">
      <c r="A3" s="2" t="s">
        <v>240</v>
      </c>
      <c r="B3" s="2" t="s">
        <v>236</v>
      </c>
      <c r="C3" s="3" t="s">
        <v>234</v>
      </c>
      <c r="D3" s="3" t="s">
        <v>235</v>
      </c>
      <c r="E3" s="3" t="s">
        <v>1</v>
      </c>
      <c r="F3" s="3" t="s">
        <v>2</v>
      </c>
    </row>
    <row r="4" spans="1:6" ht="120" x14ac:dyDescent="0.25">
      <c r="A4" s="4" t="s">
        <v>3</v>
      </c>
      <c r="B4" s="124">
        <v>3193580000</v>
      </c>
      <c r="C4" s="5" t="s">
        <v>237</v>
      </c>
      <c r="D4" s="5" t="s">
        <v>238</v>
      </c>
      <c r="E4" s="5" t="s">
        <v>4</v>
      </c>
      <c r="F4" s="4" t="s">
        <v>5</v>
      </c>
    </row>
    <row r="5" spans="1:6" x14ac:dyDescent="0.25">
      <c r="A5" s="128" t="s">
        <v>241</v>
      </c>
      <c r="B5" s="129"/>
      <c r="C5" s="129"/>
      <c r="D5" s="129"/>
      <c r="E5" s="129"/>
      <c r="F5" s="130"/>
    </row>
    <row r="6" spans="1:6" x14ac:dyDescent="0.25">
      <c r="A6" s="131" t="s">
        <v>242</v>
      </c>
      <c r="B6" s="132"/>
      <c r="C6" s="132"/>
      <c r="D6" s="132"/>
      <c r="E6" s="132"/>
      <c r="F6" s="133"/>
    </row>
    <row r="17" spans="6:6" x14ac:dyDescent="0.25">
      <c r="F17" s="6"/>
    </row>
  </sheetData>
  <mergeCells count="4">
    <mergeCell ref="A1:F1"/>
    <mergeCell ref="A5:F5"/>
    <mergeCell ref="A6:F6"/>
    <mergeCell ref="B2:F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37C43-4FD7-4C2D-9886-20F617AADDAC}">
  <dimension ref="A1:K260"/>
  <sheetViews>
    <sheetView topLeftCell="B145" zoomScale="90" zoomScaleNormal="90" workbookViewId="0">
      <selection activeCell="D180" sqref="D180"/>
    </sheetView>
  </sheetViews>
  <sheetFormatPr baseColWidth="10" defaultColWidth="11.42578125" defaultRowHeight="15" x14ac:dyDescent="0.25"/>
  <cols>
    <col min="1" max="1" width="14.42578125" bestFit="1" customWidth="1"/>
    <col min="2" max="2" width="10.5703125" bestFit="1" customWidth="1"/>
    <col min="3" max="3" width="18" bestFit="1" customWidth="1"/>
    <col min="4" max="4" width="109.85546875" customWidth="1"/>
    <col min="5" max="5" width="11.5703125" bestFit="1" customWidth="1"/>
    <col min="6" max="6" width="12.28515625" bestFit="1" customWidth="1"/>
    <col min="7" max="7" width="20.5703125" bestFit="1" customWidth="1"/>
    <col min="8" max="8" width="25.85546875" bestFit="1" customWidth="1"/>
    <col min="9" max="9" width="25.7109375" bestFit="1" customWidth="1"/>
    <col min="11" max="11" width="0" hidden="1" customWidth="1"/>
  </cols>
  <sheetData>
    <row r="1" spans="1:11" ht="15.75" thickBot="1" x14ac:dyDescent="0.3">
      <c r="A1" s="137" t="s">
        <v>6</v>
      </c>
      <c r="B1" s="138"/>
      <c r="C1" s="138"/>
      <c r="D1" s="138"/>
      <c r="E1" s="138"/>
      <c r="F1" s="138"/>
      <c r="G1" s="138"/>
      <c r="H1" s="138"/>
      <c r="I1" s="139"/>
    </row>
    <row r="2" spans="1:11" ht="15.75" thickBot="1" x14ac:dyDescent="0.3">
      <c r="A2" s="140" t="s">
        <v>7</v>
      </c>
      <c r="B2" s="141"/>
      <c r="C2" s="141"/>
      <c r="D2" s="7">
        <v>40398</v>
      </c>
      <c r="E2" s="8" t="s">
        <v>8</v>
      </c>
      <c r="F2" s="9">
        <f ca="1">TODAY()</f>
        <v>46220</v>
      </c>
      <c r="G2" s="10"/>
      <c r="H2" s="11"/>
      <c r="I2" s="12"/>
      <c r="K2" s="13"/>
    </row>
    <row r="3" spans="1:11" ht="15.75" thickBot="1" x14ac:dyDescent="0.3">
      <c r="A3" s="14" t="s">
        <v>9</v>
      </c>
      <c r="B3" s="15" t="s">
        <v>10</v>
      </c>
      <c r="C3" s="15" t="s">
        <v>11</v>
      </c>
      <c r="D3" s="15" t="s">
        <v>12</v>
      </c>
      <c r="E3" s="15" t="s">
        <v>13</v>
      </c>
      <c r="F3" s="15" t="s">
        <v>14</v>
      </c>
      <c r="G3" s="15" t="s">
        <v>15</v>
      </c>
      <c r="H3" s="15" t="s">
        <v>232</v>
      </c>
      <c r="I3" s="16" t="s">
        <v>233</v>
      </c>
    </row>
    <row r="4" spans="1:11" x14ac:dyDescent="0.25">
      <c r="A4" s="17">
        <v>7</v>
      </c>
      <c r="B4" s="18">
        <v>45</v>
      </c>
      <c r="C4" s="19">
        <f ca="1">B4-($F$2-$D$2)/365</f>
        <v>29.049315068493151</v>
      </c>
      <c r="D4" s="18" t="s">
        <v>16</v>
      </c>
      <c r="E4" s="18" t="s">
        <v>17</v>
      </c>
      <c r="F4" s="18">
        <f>SUM(F5:F94)</f>
        <v>5688.3670000000002</v>
      </c>
      <c r="G4" s="20">
        <f>SUM(G5:G94)</f>
        <v>1445686229</v>
      </c>
      <c r="H4" s="20">
        <f>SUM(H5:H94)</f>
        <v>1181180888.3795543</v>
      </c>
      <c r="I4" s="21">
        <f>SUM(I5:I94)</f>
        <v>1181180888.3795543</v>
      </c>
      <c r="K4" s="22">
        <f ca="1">D2-F2</f>
        <v>-5822</v>
      </c>
    </row>
    <row r="5" spans="1:11" x14ac:dyDescent="0.25">
      <c r="A5" s="23">
        <v>7</v>
      </c>
      <c r="B5" s="5">
        <v>45</v>
      </c>
      <c r="C5" s="24">
        <f ca="1">B5-($F$2-$D$2)/365</f>
        <v>29.049315068493151</v>
      </c>
      <c r="D5" s="25" t="s">
        <v>18</v>
      </c>
      <c r="E5" s="5" t="s">
        <v>19</v>
      </c>
      <c r="F5" s="121">
        <v>24.36</v>
      </c>
      <c r="G5" s="122">
        <v>11971873</v>
      </c>
      <c r="H5" s="26">
        <f>G5*($G$258/$G$246)</f>
        <v>9781477.6830852684</v>
      </c>
      <c r="I5" s="31">
        <f>H5*($G$259/$G$258)</f>
        <v>9781477.6830852684</v>
      </c>
      <c r="K5">
        <f ca="1">K4/365</f>
        <v>-15.950684931506849</v>
      </c>
    </row>
    <row r="6" spans="1:11" x14ac:dyDescent="0.25">
      <c r="A6" s="23">
        <v>7</v>
      </c>
      <c r="B6" s="5">
        <v>45</v>
      </c>
      <c r="C6" s="24">
        <f t="shared" ref="C6" ca="1" si="0">B6-($F$2-$D$2)/365</f>
        <v>29.049315068493151</v>
      </c>
      <c r="D6" s="28" t="s">
        <v>20</v>
      </c>
      <c r="E6" s="29" t="s">
        <v>21</v>
      </c>
      <c r="F6" s="121">
        <v>13.98</v>
      </c>
      <c r="G6" s="119">
        <v>9000185</v>
      </c>
      <c r="H6" s="26">
        <f t="shared" ref="H6:H69" si="1">G6*($G$258/$G$246)</f>
        <v>7353495.0396766486</v>
      </c>
      <c r="I6" s="31">
        <f t="shared" ref="I6:I69" si="2">H6*($G$259/$G$258)</f>
        <v>7353495.0396766486</v>
      </c>
    </row>
    <row r="7" spans="1:11" x14ac:dyDescent="0.25">
      <c r="A7" s="23">
        <v>7</v>
      </c>
      <c r="B7" s="5">
        <v>45</v>
      </c>
      <c r="C7" s="24">
        <f ca="1">B7-($F$2-$D$2)/365</f>
        <v>29.049315068493151</v>
      </c>
      <c r="D7" s="32" t="s">
        <v>22</v>
      </c>
      <c r="E7" s="29" t="s">
        <v>23</v>
      </c>
      <c r="F7" s="121">
        <v>1100</v>
      </c>
      <c r="G7" s="119">
        <v>6903436</v>
      </c>
      <c r="H7" s="26">
        <f t="shared" si="1"/>
        <v>5640370.9904546635</v>
      </c>
      <c r="I7" s="31">
        <f t="shared" si="2"/>
        <v>5640370.9904546635</v>
      </c>
      <c r="K7">
        <f>K6/365</f>
        <v>0</v>
      </c>
    </row>
    <row r="8" spans="1:11" x14ac:dyDescent="0.25">
      <c r="A8" s="23">
        <v>7</v>
      </c>
      <c r="B8" s="5">
        <v>45</v>
      </c>
      <c r="C8" s="24">
        <f ca="1">B8-($F$2-$D$2)/365</f>
        <v>29.049315068493151</v>
      </c>
      <c r="D8" s="32" t="s">
        <v>24</v>
      </c>
      <c r="E8" s="29" t="s">
        <v>25</v>
      </c>
      <c r="F8" s="121">
        <v>203</v>
      </c>
      <c r="G8" s="119">
        <v>4587884</v>
      </c>
      <c r="H8" s="26">
        <f t="shared" si="1"/>
        <v>3748476.5298282048</v>
      </c>
      <c r="I8" s="31">
        <f t="shared" si="2"/>
        <v>3748476.5298282048</v>
      </c>
      <c r="K8" t="e">
        <f>#REF!/365</f>
        <v>#REF!</v>
      </c>
    </row>
    <row r="9" spans="1:11" x14ac:dyDescent="0.25">
      <c r="A9" s="23">
        <v>7</v>
      </c>
      <c r="B9" s="5">
        <v>45</v>
      </c>
      <c r="C9" s="24">
        <f t="shared" ref="C9" ca="1" si="3">B9-($F$2-$D$2)/365</f>
        <v>29.049315068493151</v>
      </c>
      <c r="D9" s="32" t="s">
        <v>26</v>
      </c>
      <c r="E9" s="29" t="s">
        <v>25</v>
      </c>
      <c r="F9" s="121">
        <v>471</v>
      </c>
      <c r="G9" s="119">
        <v>4537503</v>
      </c>
      <c r="H9" s="26">
        <f t="shared" si="1"/>
        <v>3707313.3277835855</v>
      </c>
      <c r="I9" s="31">
        <f t="shared" si="2"/>
        <v>3707313.3277835855</v>
      </c>
    </row>
    <row r="10" spans="1:11" x14ac:dyDescent="0.25">
      <c r="A10" s="23">
        <v>7</v>
      </c>
      <c r="B10" s="5">
        <v>45</v>
      </c>
      <c r="C10" s="24">
        <f ca="1">B10-($F$2-$D$2)/365</f>
        <v>29.049315068493151</v>
      </c>
      <c r="D10" s="32" t="s">
        <v>27</v>
      </c>
      <c r="E10" s="29" t="s">
        <v>25</v>
      </c>
      <c r="F10" s="121">
        <v>203</v>
      </c>
      <c r="G10" s="119">
        <v>175120995</v>
      </c>
      <c r="H10" s="26">
        <f t="shared" si="1"/>
        <v>143080544.24167272</v>
      </c>
      <c r="I10" s="31">
        <f t="shared" si="2"/>
        <v>143080544.24167272</v>
      </c>
      <c r="K10" t="e">
        <f>#REF!/365</f>
        <v>#REF!</v>
      </c>
    </row>
    <row r="11" spans="1:11" x14ac:dyDescent="0.25">
      <c r="A11" s="23">
        <v>7</v>
      </c>
      <c r="B11" s="5">
        <v>45</v>
      </c>
      <c r="C11" s="24">
        <f t="shared" ref="C11" ca="1" si="4">B11-($F$2-$D$2)/365</f>
        <v>29.049315068493151</v>
      </c>
      <c r="D11" s="32" t="s">
        <v>28</v>
      </c>
      <c r="E11" s="29" t="s">
        <v>29</v>
      </c>
      <c r="F11" s="121">
        <v>20</v>
      </c>
      <c r="G11" s="119">
        <v>183935</v>
      </c>
      <c r="H11" s="26">
        <f t="shared" si="1"/>
        <v>150281.92310746104</v>
      </c>
      <c r="I11" s="31">
        <f t="shared" si="2"/>
        <v>150281.92310746104</v>
      </c>
    </row>
    <row r="12" spans="1:11" x14ac:dyDescent="0.25">
      <c r="A12" s="23">
        <v>7</v>
      </c>
      <c r="B12" s="5">
        <v>45</v>
      </c>
      <c r="C12" s="24">
        <f ca="1">B12-($F$2-$D$2)/365</f>
        <v>29.049315068493151</v>
      </c>
      <c r="D12" s="32" t="s">
        <v>30</v>
      </c>
      <c r="E12" s="29" t="s">
        <v>31</v>
      </c>
      <c r="F12" s="121">
        <v>32</v>
      </c>
      <c r="G12" s="119">
        <v>7295012</v>
      </c>
      <c r="H12" s="26">
        <f t="shared" si="1"/>
        <v>5960303.5444695447</v>
      </c>
      <c r="I12" s="31">
        <f t="shared" si="2"/>
        <v>5960303.5444695447</v>
      </c>
      <c r="K12">
        <f>K11/365</f>
        <v>0</v>
      </c>
    </row>
    <row r="13" spans="1:11" x14ac:dyDescent="0.25">
      <c r="A13" s="23">
        <v>7</v>
      </c>
      <c r="B13" s="5">
        <v>45</v>
      </c>
      <c r="C13" s="24">
        <f t="shared" ref="C13:C14" ca="1" si="5">B13-($F$2-$D$2)/365</f>
        <v>29.049315068493151</v>
      </c>
      <c r="D13" s="32" t="s">
        <v>32</v>
      </c>
      <c r="E13" s="29" t="s">
        <v>25</v>
      </c>
      <c r="F13" s="121">
        <v>268</v>
      </c>
      <c r="G13" s="119">
        <v>40442252</v>
      </c>
      <c r="H13" s="26">
        <f t="shared" si="1"/>
        <v>33042865.171699584</v>
      </c>
      <c r="I13" s="31">
        <f t="shared" si="2"/>
        <v>33042865.171699584</v>
      </c>
    </row>
    <row r="14" spans="1:11" x14ac:dyDescent="0.25">
      <c r="A14" s="23">
        <v>7</v>
      </c>
      <c r="B14" s="5">
        <v>45</v>
      </c>
      <c r="C14" s="24">
        <f t="shared" ca="1" si="5"/>
        <v>29.049315068493151</v>
      </c>
      <c r="D14" s="32" t="s">
        <v>33</v>
      </c>
      <c r="E14" s="29" t="s">
        <v>25</v>
      </c>
      <c r="F14" s="121">
        <v>203</v>
      </c>
      <c r="G14" s="119">
        <v>50545663</v>
      </c>
      <c r="H14" s="26">
        <f t="shared" si="1"/>
        <v>41297738.007348455</v>
      </c>
      <c r="I14" s="31">
        <f t="shared" si="2"/>
        <v>41297738.007348455</v>
      </c>
    </row>
    <row r="15" spans="1:11" x14ac:dyDescent="0.25">
      <c r="A15" s="23">
        <v>7</v>
      </c>
      <c r="B15" s="5">
        <v>45</v>
      </c>
      <c r="C15" s="24">
        <f ca="1">B15-($F$2-$D$2)/365</f>
        <v>29.049315068493151</v>
      </c>
      <c r="D15" s="32" t="s">
        <v>34</v>
      </c>
      <c r="E15" s="29" t="s">
        <v>19</v>
      </c>
      <c r="F15" s="121">
        <v>25.66</v>
      </c>
      <c r="G15" s="119">
        <v>333474160</v>
      </c>
      <c r="H15" s="26">
        <f t="shared" si="1"/>
        <v>272461130.6790179</v>
      </c>
      <c r="I15" s="31">
        <f t="shared" si="2"/>
        <v>272461130.6790179</v>
      </c>
      <c r="K15">
        <f>K14/365</f>
        <v>0</v>
      </c>
    </row>
    <row r="16" spans="1:11" x14ac:dyDescent="0.25">
      <c r="A16" s="23">
        <v>7</v>
      </c>
      <c r="B16" s="5">
        <v>45</v>
      </c>
      <c r="C16" s="24">
        <f t="shared" ref="C16:C18" ca="1" si="6">B16-($F$2-$D$2)/365</f>
        <v>29.049315068493151</v>
      </c>
      <c r="D16" s="32" t="s">
        <v>35</v>
      </c>
      <c r="E16" s="29" t="s">
        <v>19</v>
      </c>
      <c r="F16" s="121">
        <v>25.45</v>
      </c>
      <c r="G16" s="119">
        <v>67598952</v>
      </c>
      <c r="H16" s="26">
        <f t="shared" si="1"/>
        <v>55230926.721988477</v>
      </c>
      <c r="I16" s="31">
        <f t="shared" si="2"/>
        <v>55230926.721988477</v>
      </c>
    </row>
    <row r="17" spans="1:11" x14ac:dyDescent="0.25">
      <c r="A17" s="23">
        <v>7</v>
      </c>
      <c r="B17" s="5">
        <v>45</v>
      </c>
      <c r="C17" s="24">
        <f t="shared" ca="1" si="6"/>
        <v>29.049315068493151</v>
      </c>
      <c r="D17" s="32" t="s">
        <v>36</v>
      </c>
      <c r="E17" s="29" t="s">
        <v>25</v>
      </c>
      <c r="F17" s="121">
        <v>254</v>
      </c>
      <c r="G17" s="119">
        <v>9187108</v>
      </c>
      <c r="H17" s="26">
        <f t="shared" si="1"/>
        <v>7506218.2729547955</v>
      </c>
      <c r="I17" s="31">
        <f t="shared" si="2"/>
        <v>7506218.2729547955</v>
      </c>
    </row>
    <row r="18" spans="1:11" x14ac:dyDescent="0.25">
      <c r="A18" s="23">
        <v>7</v>
      </c>
      <c r="B18" s="5">
        <v>45</v>
      </c>
      <c r="C18" s="24">
        <f t="shared" ca="1" si="6"/>
        <v>29.049315068493151</v>
      </c>
      <c r="D18" s="32" t="s">
        <v>37</v>
      </c>
      <c r="E18" s="29" t="s">
        <v>25</v>
      </c>
      <c r="F18" s="121">
        <v>3</v>
      </c>
      <c r="G18" s="119">
        <v>1208360</v>
      </c>
      <c r="H18" s="26">
        <f t="shared" si="1"/>
        <v>987276.29111442424</v>
      </c>
      <c r="I18" s="31">
        <f t="shared" si="2"/>
        <v>987276.29111442424</v>
      </c>
    </row>
    <row r="19" spans="1:11" x14ac:dyDescent="0.25">
      <c r="A19" s="23">
        <v>7</v>
      </c>
      <c r="B19" s="5">
        <v>45</v>
      </c>
      <c r="C19" s="24">
        <f ca="1">B19-($F$2-$D$2)/365</f>
        <v>29.049315068493151</v>
      </c>
      <c r="D19" s="32" t="s">
        <v>38</v>
      </c>
      <c r="E19" s="29" t="s">
        <v>25</v>
      </c>
      <c r="F19" s="121">
        <v>20</v>
      </c>
      <c r="G19" s="119">
        <v>9126630</v>
      </c>
      <c r="H19" s="26">
        <f t="shared" si="1"/>
        <v>7456805.43610649</v>
      </c>
      <c r="I19" s="31">
        <f t="shared" si="2"/>
        <v>7456805.43610649</v>
      </c>
      <c r="K19" t="e">
        <f>#REF!/365</f>
        <v>#REF!</v>
      </c>
    </row>
    <row r="20" spans="1:11" x14ac:dyDescent="0.25">
      <c r="A20" s="23">
        <v>7</v>
      </c>
      <c r="B20" s="5">
        <v>45</v>
      </c>
      <c r="C20" s="24">
        <f t="shared" ref="C20:C26" ca="1" si="7">B20-($F$2-$D$2)/365</f>
        <v>29.049315068493151</v>
      </c>
      <c r="D20" s="32" t="s">
        <v>39</v>
      </c>
      <c r="E20" s="29" t="s">
        <v>25</v>
      </c>
      <c r="F20" s="121">
        <v>2</v>
      </c>
      <c r="G20" s="119">
        <v>1983127</v>
      </c>
      <c r="H20" s="26">
        <f t="shared" si="1"/>
        <v>1620290.5337555653</v>
      </c>
      <c r="I20" s="31">
        <f t="shared" si="2"/>
        <v>1620290.5337555653</v>
      </c>
    </row>
    <row r="21" spans="1:11" x14ac:dyDescent="0.25">
      <c r="A21" s="23">
        <v>7</v>
      </c>
      <c r="B21" s="5">
        <v>45</v>
      </c>
      <c r="C21" s="24">
        <f t="shared" ca="1" si="7"/>
        <v>29.049315068493151</v>
      </c>
      <c r="D21" s="32" t="s">
        <v>40</v>
      </c>
      <c r="E21" s="29" t="s">
        <v>25</v>
      </c>
      <c r="F21" s="121">
        <v>23</v>
      </c>
      <c r="G21" s="119">
        <v>40971870</v>
      </c>
      <c r="H21" s="26">
        <f t="shared" si="1"/>
        <v>33475583.314262591</v>
      </c>
      <c r="I21" s="31">
        <f t="shared" si="2"/>
        <v>33475583.314262591</v>
      </c>
    </row>
    <row r="22" spans="1:11" x14ac:dyDescent="0.25">
      <c r="A22" s="23">
        <v>7</v>
      </c>
      <c r="B22" s="5">
        <v>45</v>
      </c>
      <c r="C22" s="24">
        <f t="shared" ca="1" si="7"/>
        <v>29.049315068493151</v>
      </c>
      <c r="D22" s="25" t="s">
        <v>41</v>
      </c>
      <c r="E22" s="29" t="s">
        <v>25</v>
      </c>
      <c r="F22" s="121">
        <v>28</v>
      </c>
      <c r="G22" s="119">
        <v>44019730</v>
      </c>
      <c r="H22" s="26">
        <f t="shared" si="1"/>
        <v>35965801.392183088</v>
      </c>
      <c r="I22" s="31">
        <f t="shared" si="2"/>
        <v>35965801.392183088</v>
      </c>
    </row>
    <row r="23" spans="1:11" x14ac:dyDescent="0.25">
      <c r="A23" s="23">
        <v>7</v>
      </c>
      <c r="B23" s="5">
        <v>45</v>
      </c>
      <c r="C23" s="24">
        <f t="shared" ca="1" si="7"/>
        <v>29.049315068493151</v>
      </c>
      <c r="D23" s="25" t="s">
        <v>42</v>
      </c>
      <c r="E23" s="29" t="s">
        <v>25</v>
      </c>
      <c r="F23" s="121">
        <v>203</v>
      </c>
      <c r="G23" s="119">
        <v>34175679</v>
      </c>
      <c r="H23" s="26">
        <f t="shared" si="1"/>
        <v>27922835.586610876</v>
      </c>
      <c r="I23" s="31">
        <f t="shared" si="2"/>
        <v>27922835.586610876</v>
      </c>
    </row>
    <row r="24" spans="1:11" x14ac:dyDescent="0.25">
      <c r="A24" s="23">
        <v>7</v>
      </c>
      <c r="B24" s="5">
        <v>45</v>
      </c>
      <c r="C24" s="24">
        <f t="shared" ca="1" si="7"/>
        <v>29.049315068493151</v>
      </c>
      <c r="D24" s="25" t="s">
        <v>43</v>
      </c>
      <c r="E24" s="29" t="s">
        <v>25</v>
      </c>
      <c r="F24" s="121">
        <v>88</v>
      </c>
      <c r="G24" s="119">
        <v>1752265</v>
      </c>
      <c r="H24" s="26">
        <f t="shared" si="1"/>
        <v>1431667.4585799072</v>
      </c>
      <c r="I24" s="31">
        <f t="shared" si="2"/>
        <v>1431667.4585799072</v>
      </c>
    </row>
    <row r="25" spans="1:11" x14ac:dyDescent="0.25">
      <c r="A25" s="23">
        <v>7</v>
      </c>
      <c r="B25" s="5">
        <v>45</v>
      </c>
      <c r="C25" s="24">
        <f t="shared" ca="1" si="7"/>
        <v>29.049315068493151</v>
      </c>
      <c r="D25" s="25" t="s">
        <v>44</v>
      </c>
      <c r="E25" s="29" t="s">
        <v>25</v>
      </c>
      <c r="F25" s="121">
        <v>88</v>
      </c>
      <c r="G25" s="119">
        <v>25016725</v>
      </c>
      <c r="H25" s="26">
        <f t="shared" si="1"/>
        <v>20439620.207412936</v>
      </c>
      <c r="I25" s="31">
        <f t="shared" si="2"/>
        <v>20439620.207412936</v>
      </c>
    </row>
    <row r="26" spans="1:11" x14ac:dyDescent="0.25">
      <c r="A26" s="23">
        <v>7</v>
      </c>
      <c r="B26" s="5">
        <v>45</v>
      </c>
      <c r="C26" s="24">
        <f t="shared" ca="1" si="7"/>
        <v>29.049315068493151</v>
      </c>
      <c r="D26" s="28" t="s">
        <v>45</v>
      </c>
      <c r="E26" s="29" t="s">
        <v>25</v>
      </c>
      <c r="F26" s="121">
        <v>3</v>
      </c>
      <c r="G26" s="119">
        <v>7036271</v>
      </c>
      <c r="H26" s="26">
        <f t="shared" si="1"/>
        <v>5748902.2610447062</v>
      </c>
      <c r="I26" s="31">
        <f t="shared" si="2"/>
        <v>5748902.2610447062</v>
      </c>
    </row>
    <row r="27" spans="1:11" x14ac:dyDescent="0.25">
      <c r="A27" s="23">
        <v>7</v>
      </c>
      <c r="B27" s="5">
        <v>45</v>
      </c>
      <c r="C27" s="24">
        <f ca="1">B27-($F$2-$D$2)/365</f>
        <v>29.049315068493151</v>
      </c>
      <c r="D27" s="32" t="s">
        <v>46</v>
      </c>
      <c r="E27" s="29" t="s">
        <v>25</v>
      </c>
      <c r="F27" s="121">
        <v>1</v>
      </c>
      <c r="G27" s="119">
        <v>1911894</v>
      </c>
      <c r="H27" s="26">
        <f t="shared" si="1"/>
        <v>1562090.4509615686</v>
      </c>
      <c r="I27" s="31">
        <f t="shared" si="2"/>
        <v>1562090.4509615686</v>
      </c>
      <c r="K27">
        <f>K26/365</f>
        <v>0</v>
      </c>
    </row>
    <row r="28" spans="1:11" x14ac:dyDescent="0.25">
      <c r="A28" s="23">
        <v>7</v>
      </c>
      <c r="B28" s="5">
        <v>45</v>
      </c>
      <c r="C28" s="24">
        <f ca="1">B28-($F$2-$D$2)/365</f>
        <v>29.049315068493151</v>
      </c>
      <c r="D28" s="32" t="s">
        <v>47</v>
      </c>
      <c r="E28" s="29" t="s">
        <v>25</v>
      </c>
      <c r="F28" s="121">
        <v>38</v>
      </c>
      <c r="G28" s="119">
        <v>2491187</v>
      </c>
      <c r="H28" s="26">
        <f t="shared" si="1"/>
        <v>2035394.9665931256</v>
      </c>
      <c r="I28" s="31">
        <f t="shared" si="2"/>
        <v>2035394.9665931256</v>
      </c>
      <c r="K28" t="e">
        <f>#REF!/365</f>
        <v>#REF!</v>
      </c>
    </row>
    <row r="29" spans="1:11" x14ac:dyDescent="0.25">
      <c r="A29" s="23">
        <v>7</v>
      </c>
      <c r="B29" s="5">
        <v>45</v>
      </c>
      <c r="C29" s="24">
        <f t="shared" ref="C29" ca="1" si="8">B29-($F$2-$D$2)/365</f>
        <v>29.049315068493151</v>
      </c>
      <c r="D29" s="32" t="s">
        <v>48</v>
      </c>
      <c r="E29" s="29" t="s">
        <v>25</v>
      </c>
      <c r="F29" s="121">
        <v>10</v>
      </c>
      <c r="G29" s="119">
        <v>3001098</v>
      </c>
      <c r="H29" s="26">
        <f t="shared" si="1"/>
        <v>2452011.7371569038</v>
      </c>
      <c r="I29" s="31">
        <f t="shared" si="2"/>
        <v>2452011.7371569038</v>
      </c>
    </row>
    <row r="30" spans="1:11" x14ac:dyDescent="0.25">
      <c r="A30" s="23">
        <v>7</v>
      </c>
      <c r="B30" s="5">
        <v>45</v>
      </c>
      <c r="C30" s="24">
        <f ca="1">B30-($F$2-$D$2)/365</f>
        <v>29.049315068493151</v>
      </c>
      <c r="D30" s="32" t="s">
        <v>49</v>
      </c>
      <c r="E30" s="29" t="s">
        <v>25</v>
      </c>
      <c r="F30" s="121">
        <v>20</v>
      </c>
      <c r="G30" s="119">
        <v>1130220</v>
      </c>
      <c r="H30" s="26">
        <f t="shared" si="1"/>
        <v>923432.92540579347</v>
      </c>
      <c r="I30" s="31">
        <f t="shared" si="2"/>
        <v>923432.92540579347</v>
      </c>
      <c r="K30" t="e">
        <f>#REF!/365</f>
        <v>#REF!</v>
      </c>
    </row>
    <row r="31" spans="1:11" x14ac:dyDescent="0.25">
      <c r="A31" s="23">
        <v>7</v>
      </c>
      <c r="B31" s="5">
        <v>45</v>
      </c>
      <c r="C31" s="24">
        <f t="shared" ref="C31:C141" ca="1" si="9">B31-($F$2-$D$2)/365</f>
        <v>29.049315068493151</v>
      </c>
      <c r="D31" s="32" t="s">
        <v>50</v>
      </c>
      <c r="E31" s="29" t="s">
        <v>25</v>
      </c>
      <c r="F31" s="121">
        <v>6</v>
      </c>
      <c r="G31" s="119">
        <v>6956505</v>
      </c>
      <c r="H31" s="26">
        <f t="shared" si="1"/>
        <v>5683730.3912070477</v>
      </c>
      <c r="I31" s="31">
        <f t="shared" si="2"/>
        <v>5683730.3912070477</v>
      </c>
    </row>
    <row r="32" spans="1:11" x14ac:dyDescent="0.25">
      <c r="A32" s="23">
        <v>7</v>
      </c>
      <c r="B32" s="5">
        <v>45</v>
      </c>
      <c r="C32" s="24">
        <f t="shared" ca="1" si="9"/>
        <v>29.049315068493151</v>
      </c>
      <c r="D32" s="32" t="s">
        <v>51</v>
      </c>
      <c r="E32" s="29" t="s">
        <v>25</v>
      </c>
      <c r="F32" s="121">
        <v>2</v>
      </c>
      <c r="G32" s="119">
        <v>2267193</v>
      </c>
      <c r="H32" s="26">
        <f t="shared" si="1"/>
        <v>1852383.309841922</v>
      </c>
      <c r="I32" s="31">
        <f t="shared" si="2"/>
        <v>1852383.309841922</v>
      </c>
    </row>
    <row r="33" spans="1:9" x14ac:dyDescent="0.25">
      <c r="A33" s="23">
        <v>7</v>
      </c>
      <c r="B33" s="5">
        <v>45</v>
      </c>
      <c r="C33" s="24">
        <f t="shared" ca="1" si="9"/>
        <v>29.049315068493151</v>
      </c>
      <c r="D33" s="32" t="s">
        <v>52</v>
      </c>
      <c r="E33" s="29" t="s">
        <v>25</v>
      </c>
      <c r="F33" s="121">
        <v>7</v>
      </c>
      <c r="G33" s="119">
        <v>1091114</v>
      </c>
      <c r="H33" s="26">
        <f t="shared" si="1"/>
        <v>891481.82917592768</v>
      </c>
      <c r="I33" s="31">
        <f t="shared" si="2"/>
        <v>891481.82917592768</v>
      </c>
    </row>
    <row r="34" spans="1:9" x14ac:dyDescent="0.25">
      <c r="A34" s="23">
        <v>7</v>
      </c>
      <c r="B34" s="5">
        <v>45</v>
      </c>
      <c r="C34" s="24">
        <f t="shared" ca="1" si="9"/>
        <v>29.049315068493151</v>
      </c>
      <c r="D34" s="32" t="s">
        <v>53</v>
      </c>
      <c r="E34" s="29" t="s">
        <v>25</v>
      </c>
      <c r="F34" s="121">
        <v>38</v>
      </c>
      <c r="G34" s="119">
        <v>4562508</v>
      </c>
      <c r="H34" s="26">
        <f t="shared" si="1"/>
        <v>3727743.3682179893</v>
      </c>
      <c r="I34" s="31">
        <f t="shared" si="2"/>
        <v>3727743.3682179893</v>
      </c>
    </row>
    <row r="35" spans="1:9" x14ac:dyDescent="0.25">
      <c r="A35" s="23">
        <v>7</v>
      </c>
      <c r="B35" s="5">
        <v>45</v>
      </c>
      <c r="C35" s="24">
        <f t="shared" ca="1" si="9"/>
        <v>29.049315068493151</v>
      </c>
      <c r="D35" s="32" t="s">
        <v>54</v>
      </c>
      <c r="E35" s="29" t="s">
        <v>19</v>
      </c>
      <c r="F35" s="121">
        <v>14.22</v>
      </c>
      <c r="G35" s="119">
        <v>1024906</v>
      </c>
      <c r="H35" s="26">
        <f t="shared" si="1"/>
        <v>837387.36338584544</v>
      </c>
      <c r="I35" s="31">
        <f t="shared" si="2"/>
        <v>837387.36338584544</v>
      </c>
    </row>
    <row r="36" spans="1:9" x14ac:dyDescent="0.25">
      <c r="A36" s="23">
        <v>7</v>
      </c>
      <c r="B36" s="5">
        <v>45</v>
      </c>
      <c r="C36" s="24">
        <f t="shared" ca="1" si="9"/>
        <v>29.049315068493151</v>
      </c>
      <c r="D36" s="32" t="s">
        <v>55</v>
      </c>
      <c r="E36" s="29" t="s">
        <v>25</v>
      </c>
      <c r="F36" s="121">
        <v>119</v>
      </c>
      <c r="G36" s="119">
        <v>69645940</v>
      </c>
      <c r="H36" s="26">
        <f t="shared" si="1"/>
        <v>56903394.132855877</v>
      </c>
      <c r="I36" s="31">
        <f t="shared" si="2"/>
        <v>56903394.132855877</v>
      </c>
    </row>
    <row r="37" spans="1:9" x14ac:dyDescent="0.25">
      <c r="A37" s="23">
        <v>7</v>
      </c>
      <c r="B37" s="5">
        <v>45</v>
      </c>
      <c r="C37" s="24">
        <f t="shared" ca="1" si="9"/>
        <v>29.049315068493151</v>
      </c>
      <c r="D37" s="32" t="s">
        <v>56</v>
      </c>
      <c r="E37" s="29" t="s">
        <v>25</v>
      </c>
      <c r="F37" s="121">
        <v>3</v>
      </c>
      <c r="G37" s="119">
        <v>1618995</v>
      </c>
      <c r="H37" s="26">
        <f t="shared" si="1"/>
        <v>1322780.7763686297</v>
      </c>
      <c r="I37" s="31">
        <f t="shared" si="2"/>
        <v>1322780.7763686297</v>
      </c>
    </row>
    <row r="38" spans="1:9" x14ac:dyDescent="0.25">
      <c r="A38" s="23">
        <v>7</v>
      </c>
      <c r="B38" s="5">
        <v>45</v>
      </c>
      <c r="C38" s="24">
        <f t="shared" ca="1" si="9"/>
        <v>29.049315068493151</v>
      </c>
      <c r="D38" s="32" t="s">
        <v>57</v>
      </c>
      <c r="E38" s="29" t="s">
        <v>31</v>
      </c>
      <c r="F38" s="121">
        <v>6</v>
      </c>
      <c r="G38" s="119">
        <v>495600</v>
      </c>
      <c r="H38" s="26">
        <f t="shared" si="1"/>
        <v>404924.13674427214</v>
      </c>
      <c r="I38" s="31">
        <f t="shared" si="2"/>
        <v>404924.13674427214</v>
      </c>
    </row>
    <row r="39" spans="1:9" x14ac:dyDescent="0.25">
      <c r="A39" s="23">
        <v>7</v>
      </c>
      <c r="B39" s="5">
        <v>45</v>
      </c>
      <c r="C39" s="24">
        <f t="shared" ca="1" si="9"/>
        <v>29.049315068493151</v>
      </c>
      <c r="D39" s="32" t="s">
        <v>58</v>
      </c>
      <c r="E39" s="29" t="s">
        <v>25</v>
      </c>
      <c r="F39" s="121">
        <v>122</v>
      </c>
      <c r="G39" s="119">
        <v>6193208</v>
      </c>
      <c r="H39" s="26">
        <f t="shared" si="1"/>
        <v>5060087.5768315578</v>
      </c>
      <c r="I39" s="31">
        <f t="shared" si="2"/>
        <v>5060087.5768315578</v>
      </c>
    </row>
    <row r="40" spans="1:9" x14ac:dyDescent="0.25">
      <c r="A40" s="23">
        <v>7</v>
      </c>
      <c r="B40" s="5">
        <v>45</v>
      </c>
      <c r="C40" s="24">
        <f t="shared" ca="1" si="9"/>
        <v>29.049315068493151</v>
      </c>
      <c r="D40" s="32" t="s">
        <v>59</v>
      </c>
      <c r="E40" s="29" t="s">
        <v>25</v>
      </c>
      <c r="F40" s="121">
        <v>122</v>
      </c>
      <c r="G40" s="119">
        <v>2532720</v>
      </c>
      <c r="H40" s="26">
        <f t="shared" si="1"/>
        <v>2069329.0145580163</v>
      </c>
      <c r="I40" s="31">
        <f t="shared" si="2"/>
        <v>2069329.0145580163</v>
      </c>
    </row>
    <row r="41" spans="1:9" x14ac:dyDescent="0.25">
      <c r="A41" s="23">
        <v>7</v>
      </c>
      <c r="B41" s="5">
        <v>45</v>
      </c>
      <c r="C41" s="24">
        <f t="shared" ca="1" si="9"/>
        <v>29.049315068493151</v>
      </c>
      <c r="D41" s="32" t="s">
        <v>26</v>
      </c>
      <c r="E41" s="29" t="s">
        <v>25</v>
      </c>
      <c r="F41" s="121">
        <v>113</v>
      </c>
      <c r="G41" s="119">
        <v>2345880</v>
      </c>
      <c r="H41" s="26">
        <f t="shared" si="1"/>
        <v>1916673.5954512774</v>
      </c>
      <c r="I41" s="31">
        <f t="shared" si="2"/>
        <v>1916673.5954512774</v>
      </c>
    </row>
    <row r="42" spans="1:9" x14ac:dyDescent="0.25">
      <c r="A42" s="23">
        <v>7</v>
      </c>
      <c r="B42" s="5">
        <v>45</v>
      </c>
      <c r="C42" s="24">
        <f t="shared" ca="1" si="9"/>
        <v>29.049315068493151</v>
      </c>
      <c r="D42" s="32" t="s">
        <v>60</v>
      </c>
      <c r="E42" s="29" t="s">
        <v>25</v>
      </c>
      <c r="F42" s="121">
        <v>87</v>
      </c>
      <c r="G42" s="119">
        <v>13579047</v>
      </c>
      <c r="H42" s="26">
        <f t="shared" si="1"/>
        <v>11094600.250776632</v>
      </c>
      <c r="I42" s="31">
        <f t="shared" si="2"/>
        <v>11094600.250776632</v>
      </c>
    </row>
    <row r="43" spans="1:9" x14ac:dyDescent="0.25">
      <c r="A43" s="23">
        <v>7</v>
      </c>
      <c r="B43" s="5">
        <v>45</v>
      </c>
      <c r="C43" s="24">
        <f t="shared" ca="1" si="9"/>
        <v>29.049315068493151</v>
      </c>
      <c r="D43" s="32" t="s">
        <v>61</v>
      </c>
      <c r="E43" s="29" t="s">
        <v>25</v>
      </c>
      <c r="F43" s="121">
        <v>26</v>
      </c>
      <c r="G43" s="119">
        <v>6728098</v>
      </c>
      <c r="H43" s="26">
        <f t="shared" si="1"/>
        <v>5497113.144836287</v>
      </c>
      <c r="I43" s="31">
        <f t="shared" si="2"/>
        <v>5497113.144836287</v>
      </c>
    </row>
    <row r="44" spans="1:9" x14ac:dyDescent="0.25">
      <c r="A44" s="23">
        <v>7</v>
      </c>
      <c r="B44" s="5">
        <v>45</v>
      </c>
      <c r="C44" s="24">
        <f t="shared" ca="1" si="9"/>
        <v>29.049315068493151</v>
      </c>
      <c r="D44" s="32" t="s">
        <v>62</v>
      </c>
      <c r="E44" s="29" t="s">
        <v>25</v>
      </c>
      <c r="F44" s="121">
        <v>86</v>
      </c>
      <c r="G44" s="119">
        <v>15336294</v>
      </c>
      <c r="H44" s="26">
        <f t="shared" si="1"/>
        <v>12530338.193717433</v>
      </c>
      <c r="I44" s="31">
        <f t="shared" si="2"/>
        <v>12530338.193717433</v>
      </c>
    </row>
    <row r="45" spans="1:9" x14ac:dyDescent="0.25">
      <c r="A45" s="23">
        <v>7</v>
      </c>
      <c r="B45" s="5">
        <v>45</v>
      </c>
      <c r="C45" s="24">
        <f t="shared" ca="1" si="9"/>
        <v>29.049315068493151</v>
      </c>
      <c r="D45" s="32" t="s">
        <v>63</v>
      </c>
      <c r="E45" s="29" t="s">
        <v>25</v>
      </c>
      <c r="F45" s="121">
        <v>1</v>
      </c>
      <c r="G45" s="119">
        <v>330822</v>
      </c>
      <c r="H45" s="26">
        <f t="shared" si="1"/>
        <v>270294.21462068928</v>
      </c>
      <c r="I45" s="31">
        <f t="shared" si="2"/>
        <v>270294.21462068928</v>
      </c>
    </row>
    <row r="46" spans="1:9" x14ac:dyDescent="0.25">
      <c r="A46" s="23">
        <v>7</v>
      </c>
      <c r="B46" s="5">
        <v>45</v>
      </c>
      <c r="C46" s="24">
        <f t="shared" ca="1" si="9"/>
        <v>29.049315068493151</v>
      </c>
      <c r="D46" s="32" t="s">
        <v>64</v>
      </c>
      <c r="E46" s="29" t="s">
        <v>25</v>
      </c>
      <c r="F46" s="121">
        <v>4</v>
      </c>
      <c r="G46" s="119">
        <v>2542692</v>
      </c>
      <c r="H46" s="26">
        <f t="shared" si="1"/>
        <v>2077476.5195854858</v>
      </c>
      <c r="I46" s="31">
        <f t="shared" si="2"/>
        <v>2077476.5195854858</v>
      </c>
    </row>
    <row r="47" spans="1:9" x14ac:dyDescent="0.25">
      <c r="A47" s="23">
        <v>7</v>
      </c>
      <c r="B47" s="5">
        <v>45</v>
      </c>
      <c r="C47" s="24">
        <f t="shared" ref="C47:C94" ca="1" si="10">B47-($F$2-$D$2)/365</f>
        <v>29.049315068493151</v>
      </c>
      <c r="D47" s="32" t="s">
        <v>65</v>
      </c>
      <c r="E47" s="29" t="s">
        <v>25</v>
      </c>
      <c r="F47" s="121">
        <v>8</v>
      </c>
      <c r="G47" s="119">
        <v>6588728</v>
      </c>
      <c r="H47" s="26">
        <f t="shared" si="1"/>
        <v>5383242.5295456313</v>
      </c>
      <c r="I47" s="31">
        <f t="shared" si="2"/>
        <v>5383242.5295456313</v>
      </c>
    </row>
    <row r="48" spans="1:9" x14ac:dyDescent="0.25">
      <c r="A48" s="23">
        <v>7</v>
      </c>
      <c r="B48" s="5">
        <v>45</v>
      </c>
      <c r="C48" s="24">
        <f t="shared" ca="1" si="10"/>
        <v>29.049315068493151</v>
      </c>
      <c r="D48" s="32" t="s">
        <v>66</v>
      </c>
      <c r="E48" s="29" t="s">
        <v>25</v>
      </c>
      <c r="F48" s="121">
        <v>5</v>
      </c>
      <c r="G48" s="119">
        <v>2559115</v>
      </c>
      <c r="H48" s="26">
        <f t="shared" si="1"/>
        <v>2090894.7381039506</v>
      </c>
      <c r="I48" s="31">
        <f t="shared" si="2"/>
        <v>2090894.7381039506</v>
      </c>
    </row>
    <row r="49" spans="1:9" x14ac:dyDescent="0.25">
      <c r="A49" s="23">
        <v>7</v>
      </c>
      <c r="B49" s="5">
        <v>45</v>
      </c>
      <c r="C49" s="24">
        <f t="shared" ca="1" si="10"/>
        <v>29.049315068493151</v>
      </c>
      <c r="D49" s="32" t="s">
        <v>67</v>
      </c>
      <c r="E49" s="29" t="s">
        <v>25</v>
      </c>
      <c r="F49" s="121">
        <v>14.97</v>
      </c>
      <c r="G49" s="119">
        <v>73600091</v>
      </c>
      <c r="H49" s="26">
        <f t="shared" si="1"/>
        <v>60134086.586914591</v>
      </c>
      <c r="I49" s="31">
        <f t="shared" si="2"/>
        <v>60134086.586914591</v>
      </c>
    </row>
    <row r="50" spans="1:9" x14ac:dyDescent="0.25">
      <c r="A50" s="23">
        <v>7</v>
      </c>
      <c r="B50" s="5">
        <v>45</v>
      </c>
      <c r="C50" s="24">
        <f t="shared" ca="1" si="10"/>
        <v>29.049315068493151</v>
      </c>
      <c r="D50" s="32" t="s">
        <v>68</v>
      </c>
      <c r="E50" s="29" t="s">
        <v>19</v>
      </c>
      <c r="F50" s="121">
        <v>36</v>
      </c>
      <c r="G50" s="119">
        <v>1235160</v>
      </c>
      <c r="H50" s="26">
        <f t="shared" si="1"/>
        <v>1009172.915135301</v>
      </c>
      <c r="I50" s="31">
        <f t="shared" si="2"/>
        <v>1009172.915135301</v>
      </c>
    </row>
    <row r="51" spans="1:9" x14ac:dyDescent="0.25">
      <c r="A51" s="23">
        <v>7</v>
      </c>
      <c r="B51" s="5">
        <v>45</v>
      </c>
      <c r="C51" s="24">
        <f t="shared" ca="1" si="10"/>
        <v>29.049315068493151</v>
      </c>
      <c r="D51" s="32" t="s">
        <v>69</v>
      </c>
      <c r="E51" s="29" t="s">
        <v>25</v>
      </c>
      <c r="F51" s="121">
        <v>3</v>
      </c>
      <c r="G51" s="119">
        <v>1908333</v>
      </c>
      <c r="H51" s="26">
        <f t="shared" si="1"/>
        <v>1559180.977896705</v>
      </c>
      <c r="I51" s="31">
        <f t="shared" si="2"/>
        <v>1559180.977896705</v>
      </c>
    </row>
    <row r="52" spans="1:9" x14ac:dyDescent="0.25">
      <c r="A52" s="23">
        <v>7</v>
      </c>
      <c r="B52" s="5">
        <v>45</v>
      </c>
      <c r="C52" s="24">
        <f t="shared" ca="1" si="10"/>
        <v>29.049315068493151</v>
      </c>
      <c r="D52" s="32" t="s">
        <v>47</v>
      </c>
      <c r="E52" s="29" t="s">
        <v>25</v>
      </c>
      <c r="F52" s="121">
        <v>93</v>
      </c>
      <c r="G52" s="119">
        <v>6096894</v>
      </c>
      <c r="H52" s="26">
        <f t="shared" si="1"/>
        <v>4981395.3586992174</v>
      </c>
      <c r="I52" s="31">
        <f t="shared" si="2"/>
        <v>4981395.3586992174</v>
      </c>
    </row>
    <row r="53" spans="1:9" x14ac:dyDescent="0.25">
      <c r="A53" s="23">
        <v>7</v>
      </c>
      <c r="B53" s="5">
        <v>45</v>
      </c>
      <c r="C53" s="24">
        <f t="shared" ca="1" si="10"/>
        <v>29.049315068493151</v>
      </c>
      <c r="D53" s="32" t="s">
        <v>70</v>
      </c>
      <c r="E53" s="29" t="s">
        <v>25</v>
      </c>
      <c r="F53" s="121">
        <v>55</v>
      </c>
      <c r="G53" s="119">
        <v>15738360</v>
      </c>
      <c r="H53" s="26">
        <f t="shared" si="1"/>
        <v>12858841.478552427</v>
      </c>
      <c r="I53" s="31">
        <f t="shared" si="2"/>
        <v>12858841.478552427</v>
      </c>
    </row>
    <row r="54" spans="1:9" x14ac:dyDescent="0.25">
      <c r="A54" s="23">
        <v>7</v>
      </c>
      <c r="B54" s="5">
        <v>45</v>
      </c>
      <c r="C54" s="24">
        <f t="shared" ca="1" si="10"/>
        <v>29.049315068493151</v>
      </c>
      <c r="D54" s="32" t="s">
        <v>49</v>
      </c>
      <c r="E54" s="29" t="s">
        <v>25</v>
      </c>
      <c r="F54" s="121">
        <v>60</v>
      </c>
      <c r="G54" s="119">
        <v>3390660</v>
      </c>
      <c r="H54" s="26">
        <f t="shared" si="1"/>
        <v>2770298.7762173805</v>
      </c>
      <c r="I54" s="31">
        <f t="shared" si="2"/>
        <v>2770298.7762173805</v>
      </c>
    </row>
    <row r="55" spans="1:9" x14ac:dyDescent="0.25">
      <c r="A55" s="23">
        <v>7</v>
      </c>
      <c r="B55" s="5">
        <v>45</v>
      </c>
      <c r="C55" s="24">
        <f t="shared" ca="1" si="10"/>
        <v>29.049315068493151</v>
      </c>
      <c r="D55" s="32" t="s">
        <v>71</v>
      </c>
      <c r="E55" s="29" t="s">
        <v>25</v>
      </c>
      <c r="F55" s="121">
        <v>75</v>
      </c>
      <c r="G55" s="119">
        <v>8824950</v>
      </c>
      <c r="H55" s="26">
        <f t="shared" si="1"/>
        <v>7210321.3489938751</v>
      </c>
      <c r="I55" s="31">
        <f t="shared" si="2"/>
        <v>7210321.3489938751</v>
      </c>
    </row>
    <row r="56" spans="1:9" x14ac:dyDescent="0.25">
      <c r="A56" s="23">
        <v>7</v>
      </c>
      <c r="B56" s="5">
        <v>45</v>
      </c>
      <c r="C56" s="24">
        <f t="shared" ca="1" si="10"/>
        <v>29.049315068493151</v>
      </c>
      <c r="D56" s="32" t="s">
        <v>52</v>
      </c>
      <c r="E56" s="29" t="s">
        <v>25</v>
      </c>
      <c r="F56" s="121">
        <v>32</v>
      </c>
      <c r="G56" s="119">
        <v>4987936</v>
      </c>
      <c r="H56" s="26">
        <f t="shared" si="1"/>
        <v>4075334.2997087929</v>
      </c>
      <c r="I56" s="31">
        <f t="shared" si="2"/>
        <v>4075334.2997087929</v>
      </c>
    </row>
    <row r="57" spans="1:9" x14ac:dyDescent="0.25">
      <c r="A57" s="23">
        <v>7</v>
      </c>
      <c r="B57" s="5">
        <v>45</v>
      </c>
      <c r="C57" s="24">
        <f t="shared" ca="1" si="10"/>
        <v>29.049315068493151</v>
      </c>
      <c r="D57" s="32" t="s">
        <v>72</v>
      </c>
      <c r="E57" s="29" t="s">
        <v>19</v>
      </c>
      <c r="F57" s="121">
        <v>0.67</v>
      </c>
      <c r="G57" s="119">
        <v>47933</v>
      </c>
      <c r="H57" s="26">
        <f t="shared" si="1"/>
        <v>39163.092507189664</v>
      </c>
      <c r="I57" s="31">
        <f t="shared" si="2"/>
        <v>39163.092507189664</v>
      </c>
    </row>
    <row r="58" spans="1:9" x14ac:dyDescent="0.25">
      <c r="A58" s="23">
        <v>7</v>
      </c>
      <c r="B58" s="5">
        <v>45</v>
      </c>
      <c r="C58" s="24">
        <f t="shared" ca="1" si="10"/>
        <v>29.049315068493151</v>
      </c>
      <c r="D58" s="32" t="s">
        <v>55</v>
      </c>
      <c r="E58" s="29" t="s">
        <v>25</v>
      </c>
      <c r="F58" s="121">
        <v>7</v>
      </c>
      <c r="G58" s="119">
        <v>4096820</v>
      </c>
      <c r="H58" s="26">
        <f t="shared" si="1"/>
        <v>3347258.478403287</v>
      </c>
      <c r="I58" s="31">
        <f t="shared" si="2"/>
        <v>3347258.478403287</v>
      </c>
    </row>
    <row r="59" spans="1:9" x14ac:dyDescent="0.25">
      <c r="A59" s="23">
        <v>7</v>
      </c>
      <c r="B59" s="5">
        <v>45</v>
      </c>
      <c r="C59" s="24">
        <f t="shared" ca="1" si="10"/>
        <v>29.049315068493151</v>
      </c>
      <c r="D59" s="32" t="s">
        <v>73</v>
      </c>
      <c r="E59" s="29" t="s">
        <v>25</v>
      </c>
      <c r="F59" s="121">
        <v>3</v>
      </c>
      <c r="G59" s="119">
        <v>1896075</v>
      </c>
      <c r="H59" s="26">
        <f t="shared" si="1"/>
        <v>1549165.7235217832</v>
      </c>
      <c r="I59" s="31">
        <f t="shared" si="2"/>
        <v>1549165.7235217832</v>
      </c>
    </row>
    <row r="60" spans="1:9" x14ac:dyDescent="0.25">
      <c r="A60" s="23">
        <v>7</v>
      </c>
      <c r="B60" s="5">
        <v>45</v>
      </c>
      <c r="C60" s="24">
        <f t="shared" ca="1" si="10"/>
        <v>29.049315068493151</v>
      </c>
      <c r="D60" s="32" t="s">
        <v>57</v>
      </c>
      <c r="E60" s="29" t="s">
        <v>31</v>
      </c>
      <c r="F60" s="121">
        <v>0.6</v>
      </c>
      <c r="G60" s="119">
        <v>49560</v>
      </c>
      <c r="H60" s="26">
        <f t="shared" si="1"/>
        <v>40492.413674427211</v>
      </c>
      <c r="I60" s="31">
        <f t="shared" si="2"/>
        <v>40492.413674427211</v>
      </c>
    </row>
    <row r="61" spans="1:9" x14ac:dyDescent="0.25">
      <c r="A61" s="23">
        <v>7</v>
      </c>
      <c r="B61" s="5">
        <v>45</v>
      </c>
      <c r="C61" s="24">
        <f t="shared" ca="1" si="10"/>
        <v>29.049315068493151</v>
      </c>
      <c r="D61" s="32" t="s">
        <v>58</v>
      </c>
      <c r="E61" s="29" t="s">
        <v>25</v>
      </c>
      <c r="F61" s="121">
        <v>10</v>
      </c>
      <c r="G61" s="119">
        <v>507640</v>
      </c>
      <c r="H61" s="26">
        <f t="shared" si="1"/>
        <v>414761.27678947197</v>
      </c>
      <c r="I61" s="31">
        <f t="shared" si="2"/>
        <v>414761.27678947197</v>
      </c>
    </row>
    <row r="62" spans="1:9" x14ac:dyDescent="0.25">
      <c r="A62" s="23">
        <v>7</v>
      </c>
      <c r="B62" s="5">
        <v>45</v>
      </c>
      <c r="C62" s="24">
        <f t="shared" ca="1" si="10"/>
        <v>29.049315068493151</v>
      </c>
      <c r="D62" s="32" t="s">
        <v>59</v>
      </c>
      <c r="E62" s="29" t="s">
        <v>25</v>
      </c>
      <c r="F62" s="121">
        <v>10</v>
      </c>
      <c r="G62" s="119">
        <v>207600</v>
      </c>
      <c r="H62" s="26">
        <f t="shared" si="1"/>
        <v>169617.132340821</v>
      </c>
      <c r="I62" s="31">
        <f t="shared" si="2"/>
        <v>169617.132340821</v>
      </c>
    </row>
    <row r="63" spans="1:9" x14ac:dyDescent="0.25">
      <c r="A63" s="23">
        <v>7</v>
      </c>
      <c r="B63" s="5">
        <v>45</v>
      </c>
      <c r="C63" s="24">
        <f t="shared" ca="1" si="10"/>
        <v>29.049315068493151</v>
      </c>
      <c r="D63" s="32" t="s">
        <v>26</v>
      </c>
      <c r="E63" s="29" t="s">
        <v>25</v>
      </c>
      <c r="F63" s="121">
        <v>6</v>
      </c>
      <c r="G63" s="119">
        <v>124560</v>
      </c>
      <c r="H63" s="26">
        <f t="shared" si="1"/>
        <v>101770.27940449261</v>
      </c>
      <c r="I63" s="31">
        <f t="shared" si="2"/>
        <v>101770.27940449261</v>
      </c>
    </row>
    <row r="64" spans="1:9" x14ac:dyDescent="0.25">
      <c r="A64" s="23">
        <v>7</v>
      </c>
      <c r="B64" s="5">
        <v>45</v>
      </c>
      <c r="C64" s="24">
        <f t="shared" ca="1" si="10"/>
        <v>29.049315068493151</v>
      </c>
      <c r="D64" s="32" t="s">
        <v>60</v>
      </c>
      <c r="E64" s="29" t="s">
        <v>25</v>
      </c>
      <c r="F64" s="121">
        <v>6</v>
      </c>
      <c r="G64" s="119">
        <v>936486</v>
      </c>
      <c r="H64" s="26">
        <f t="shared" si="1"/>
        <v>765144.84488114691</v>
      </c>
      <c r="I64" s="31">
        <f t="shared" si="2"/>
        <v>765144.84488114691</v>
      </c>
    </row>
    <row r="65" spans="1:9" x14ac:dyDescent="0.25">
      <c r="A65" s="23">
        <v>7</v>
      </c>
      <c r="B65" s="5">
        <v>45</v>
      </c>
      <c r="C65" s="24">
        <f t="shared" ca="1" si="10"/>
        <v>29.049315068493151</v>
      </c>
      <c r="D65" s="32" t="s">
        <v>74</v>
      </c>
      <c r="E65" s="29" t="s">
        <v>25</v>
      </c>
      <c r="F65" s="121">
        <v>6</v>
      </c>
      <c r="G65" s="119">
        <v>958452</v>
      </c>
      <c r="H65" s="26">
        <f t="shared" si="1"/>
        <v>783091.90619616851</v>
      </c>
      <c r="I65" s="31">
        <f t="shared" si="2"/>
        <v>783091.90619616851</v>
      </c>
    </row>
    <row r="66" spans="1:9" x14ac:dyDescent="0.25">
      <c r="A66" s="23">
        <v>7</v>
      </c>
      <c r="B66" s="5">
        <v>45</v>
      </c>
      <c r="C66" s="24">
        <f t="shared" ca="1" si="10"/>
        <v>29.049315068493151</v>
      </c>
      <c r="D66" s="32" t="s">
        <v>75</v>
      </c>
      <c r="E66" s="29" t="s">
        <v>25</v>
      </c>
      <c r="F66" s="121">
        <v>6</v>
      </c>
      <c r="G66" s="119">
        <v>2183544</v>
      </c>
      <c r="H66" s="26">
        <f t="shared" si="1"/>
        <v>1784038.8806358655</v>
      </c>
      <c r="I66" s="31">
        <f t="shared" si="2"/>
        <v>1784038.8806358655</v>
      </c>
    </row>
    <row r="67" spans="1:9" x14ac:dyDescent="0.25">
      <c r="A67" s="23">
        <v>7</v>
      </c>
      <c r="B67" s="5">
        <v>45</v>
      </c>
      <c r="C67" s="24">
        <f t="shared" ca="1" si="10"/>
        <v>29.049315068493151</v>
      </c>
      <c r="D67" s="32" t="s">
        <v>76</v>
      </c>
      <c r="E67" s="29" t="s">
        <v>19</v>
      </c>
      <c r="F67" s="121">
        <v>0.24</v>
      </c>
      <c r="G67" s="119">
        <v>2149200</v>
      </c>
      <c r="H67" s="26">
        <f t="shared" si="1"/>
        <v>1755978.5203607539</v>
      </c>
      <c r="I67" s="31">
        <f t="shared" si="2"/>
        <v>1755978.5203607539</v>
      </c>
    </row>
    <row r="68" spans="1:9" x14ac:dyDescent="0.25">
      <c r="A68" s="23">
        <v>7</v>
      </c>
      <c r="B68" s="5">
        <v>45</v>
      </c>
      <c r="C68" s="24">
        <f t="shared" ca="1" si="10"/>
        <v>29.049315068493151</v>
      </c>
      <c r="D68" s="32" t="s">
        <v>77</v>
      </c>
      <c r="E68" s="29" t="s">
        <v>19</v>
      </c>
      <c r="F68" s="121">
        <v>0.04</v>
      </c>
      <c r="G68" s="119">
        <v>146985</v>
      </c>
      <c r="H68" s="26">
        <f t="shared" si="1"/>
        <v>120092.36125778216</v>
      </c>
      <c r="I68" s="31">
        <f t="shared" si="2"/>
        <v>120092.36125778216</v>
      </c>
    </row>
    <row r="69" spans="1:9" x14ac:dyDescent="0.25">
      <c r="A69" s="23">
        <v>7</v>
      </c>
      <c r="B69" s="5">
        <v>45</v>
      </c>
      <c r="C69" s="24">
        <f t="shared" ca="1" si="10"/>
        <v>29.049315068493151</v>
      </c>
      <c r="D69" s="32" t="s">
        <v>69</v>
      </c>
      <c r="E69" s="29" t="s">
        <v>25</v>
      </c>
      <c r="F69" s="121">
        <v>1</v>
      </c>
      <c r="G69" s="119">
        <v>636111</v>
      </c>
      <c r="H69" s="26">
        <f t="shared" si="1"/>
        <v>519726.99263223505</v>
      </c>
      <c r="I69" s="31">
        <f t="shared" si="2"/>
        <v>519726.99263223505</v>
      </c>
    </row>
    <row r="70" spans="1:9" x14ac:dyDescent="0.25">
      <c r="A70" s="23">
        <v>7</v>
      </c>
      <c r="B70" s="5">
        <v>45</v>
      </c>
      <c r="C70" s="24">
        <f t="shared" ca="1" si="10"/>
        <v>29.049315068493151</v>
      </c>
      <c r="D70" s="32" t="s">
        <v>78</v>
      </c>
      <c r="E70" s="29" t="s">
        <v>19</v>
      </c>
      <c r="F70" s="121">
        <v>20.239999999999998</v>
      </c>
      <c r="G70" s="119">
        <v>1458539</v>
      </c>
      <c r="H70" s="26">
        <f t="shared" ref="H70:H133" si="11">G70*($G$258/$G$246)</f>
        <v>1191682.0933875181</v>
      </c>
      <c r="I70" s="31">
        <f t="shared" ref="I70:I133" si="12">H70*($G$259/$G$258)</f>
        <v>1191682.0933875181</v>
      </c>
    </row>
    <row r="71" spans="1:9" x14ac:dyDescent="0.25">
      <c r="A71" s="23">
        <v>7</v>
      </c>
      <c r="B71" s="5">
        <v>45</v>
      </c>
      <c r="C71" s="24">
        <f t="shared" ca="1" si="10"/>
        <v>29.049315068493151</v>
      </c>
      <c r="D71" s="32" t="s">
        <v>55</v>
      </c>
      <c r="E71" s="29" t="s">
        <v>25</v>
      </c>
      <c r="F71" s="121">
        <v>153</v>
      </c>
      <c r="G71" s="119">
        <v>89544780</v>
      </c>
      <c r="H71" s="26">
        <f t="shared" si="11"/>
        <v>73161506.742243275</v>
      </c>
      <c r="I71" s="31">
        <f t="shared" si="12"/>
        <v>73161506.742243275</v>
      </c>
    </row>
    <row r="72" spans="1:9" x14ac:dyDescent="0.25">
      <c r="A72" s="23">
        <v>7</v>
      </c>
      <c r="B72" s="5">
        <v>45</v>
      </c>
      <c r="C72" s="24">
        <f t="shared" ca="1" si="10"/>
        <v>29.049315068493151</v>
      </c>
      <c r="D72" s="32" t="s">
        <v>79</v>
      </c>
      <c r="E72" s="29" t="s">
        <v>25</v>
      </c>
      <c r="F72" s="121">
        <v>16</v>
      </c>
      <c r="G72" s="119">
        <v>6911408</v>
      </c>
      <c r="H72" s="26">
        <f t="shared" si="11"/>
        <v>5646884.4190626638</v>
      </c>
      <c r="I72" s="31">
        <f t="shared" si="12"/>
        <v>5646884.4190626638</v>
      </c>
    </row>
    <row r="73" spans="1:9" x14ac:dyDescent="0.25">
      <c r="A73" s="23">
        <v>7</v>
      </c>
      <c r="B73" s="5">
        <v>45</v>
      </c>
      <c r="C73" s="24">
        <f t="shared" ca="1" si="10"/>
        <v>29.049315068493151</v>
      </c>
      <c r="D73" s="32" t="s">
        <v>56</v>
      </c>
      <c r="E73" s="29" t="s">
        <v>25</v>
      </c>
      <c r="F73" s="121">
        <v>4</v>
      </c>
      <c r="G73" s="119">
        <f>4*539665</f>
        <v>2158660</v>
      </c>
      <c r="H73" s="26">
        <f t="shared" si="11"/>
        <v>1763707.7018248395</v>
      </c>
      <c r="I73" s="31">
        <f t="shared" si="12"/>
        <v>1763707.7018248395</v>
      </c>
    </row>
    <row r="74" spans="1:9" x14ac:dyDescent="0.25">
      <c r="A74" s="23">
        <v>7</v>
      </c>
      <c r="B74" s="5">
        <v>45</v>
      </c>
      <c r="C74" s="24">
        <f t="shared" ca="1" si="10"/>
        <v>29.049315068493151</v>
      </c>
      <c r="D74" s="32" t="s">
        <v>80</v>
      </c>
      <c r="E74" s="29" t="s">
        <v>31</v>
      </c>
      <c r="F74" s="121">
        <v>25</v>
      </c>
      <c r="G74" s="119">
        <v>2065000</v>
      </c>
      <c r="H74" s="26">
        <f t="shared" si="11"/>
        <v>1687183.9031011339</v>
      </c>
      <c r="I74" s="31">
        <f t="shared" si="12"/>
        <v>1687183.9031011339</v>
      </c>
    </row>
    <row r="75" spans="1:9" x14ac:dyDescent="0.25">
      <c r="A75" s="23">
        <v>7</v>
      </c>
      <c r="B75" s="5">
        <v>45</v>
      </c>
      <c r="C75" s="24">
        <f t="shared" ca="1" si="10"/>
        <v>29.049315068493151</v>
      </c>
      <c r="D75" s="32" t="s">
        <v>58</v>
      </c>
      <c r="E75" s="29" t="s">
        <v>25</v>
      </c>
      <c r="F75" s="121">
        <v>171</v>
      </c>
      <c r="G75" s="119">
        <v>8680644</v>
      </c>
      <c r="H75" s="26">
        <f t="shared" si="11"/>
        <v>7092417.8330999706</v>
      </c>
      <c r="I75" s="31">
        <f t="shared" si="12"/>
        <v>7092417.8330999706</v>
      </c>
    </row>
    <row r="76" spans="1:9" x14ac:dyDescent="0.25">
      <c r="A76" s="23">
        <v>7</v>
      </c>
      <c r="B76" s="5">
        <v>45</v>
      </c>
      <c r="C76" s="24">
        <f t="shared" ca="1" si="10"/>
        <v>29.049315068493151</v>
      </c>
      <c r="D76" s="32" t="s">
        <v>59</v>
      </c>
      <c r="E76" s="29" t="s">
        <v>25</v>
      </c>
      <c r="F76" s="121">
        <v>171</v>
      </c>
      <c r="G76" s="119">
        <v>3549960</v>
      </c>
      <c r="H76" s="26">
        <f t="shared" si="11"/>
        <v>2900452.9630280393</v>
      </c>
      <c r="I76" s="31">
        <f t="shared" si="12"/>
        <v>2900452.9630280393</v>
      </c>
    </row>
    <row r="77" spans="1:9" x14ac:dyDescent="0.25">
      <c r="A77" s="23">
        <v>7</v>
      </c>
      <c r="B77" s="5">
        <v>45</v>
      </c>
      <c r="C77" s="24">
        <f t="shared" ca="1" si="10"/>
        <v>29.049315068493151</v>
      </c>
      <c r="D77" s="32" t="s">
        <v>26</v>
      </c>
      <c r="E77" s="29" t="s">
        <v>25</v>
      </c>
      <c r="F77" s="121">
        <v>156</v>
      </c>
      <c r="G77" s="119">
        <v>3238560</v>
      </c>
      <c r="H77" s="26">
        <f t="shared" si="11"/>
        <v>2646027.2645168076</v>
      </c>
      <c r="I77" s="31">
        <f t="shared" si="12"/>
        <v>2646027.2645168076</v>
      </c>
    </row>
    <row r="78" spans="1:9" x14ac:dyDescent="0.25">
      <c r="A78" s="23">
        <v>7</v>
      </c>
      <c r="B78" s="5">
        <v>45</v>
      </c>
      <c r="C78" s="24">
        <f t="shared" ca="1" si="10"/>
        <v>29.049315068493151</v>
      </c>
      <c r="D78" s="32" t="s">
        <v>60</v>
      </c>
      <c r="E78" s="29" t="s">
        <v>25</v>
      </c>
      <c r="F78" s="121">
        <v>132</v>
      </c>
      <c r="G78" s="119">
        <v>20602692</v>
      </c>
      <c r="H78" s="26">
        <f t="shared" si="11"/>
        <v>16833186.587385233</v>
      </c>
      <c r="I78" s="31">
        <f t="shared" si="12"/>
        <v>16833186.587385233</v>
      </c>
    </row>
    <row r="79" spans="1:9" x14ac:dyDescent="0.25">
      <c r="A79" s="23">
        <v>7</v>
      </c>
      <c r="B79" s="5">
        <v>45</v>
      </c>
      <c r="C79" s="24">
        <f t="shared" ca="1" si="10"/>
        <v>29.049315068493151</v>
      </c>
      <c r="D79" s="32" t="s">
        <v>61</v>
      </c>
      <c r="E79" s="29" t="s">
        <v>25</v>
      </c>
      <c r="F79" s="121">
        <v>24</v>
      </c>
      <c r="G79" s="119">
        <v>6210552</v>
      </c>
      <c r="H79" s="26">
        <f t="shared" si="11"/>
        <v>5074258.2875411883</v>
      </c>
      <c r="I79" s="31">
        <f t="shared" si="12"/>
        <v>5074258.2875411883</v>
      </c>
    </row>
    <row r="80" spans="1:9" x14ac:dyDescent="0.25">
      <c r="A80" s="23">
        <v>7</v>
      </c>
      <c r="B80" s="5">
        <v>45</v>
      </c>
      <c r="C80" s="24">
        <f t="shared" ca="1" si="10"/>
        <v>29.049315068493151</v>
      </c>
      <c r="D80" s="32" t="s">
        <v>81</v>
      </c>
      <c r="E80" s="29" t="s">
        <v>25</v>
      </c>
      <c r="F80" s="121">
        <v>34</v>
      </c>
      <c r="G80" s="119">
        <v>6063186</v>
      </c>
      <c r="H80" s="26">
        <f t="shared" si="11"/>
        <v>4953854.6347254971</v>
      </c>
      <c r="I80" s="31">
        <f t="shared" si="12"/>
        <v>4953854.6347254971</v>
      </c>
    </row>
    <row r="81" spans="1:9" x14ac:dyDescent="0.25">
      <c r="A81" s="23">
        <v>7</v>
      </c>
      <c r="B81" s="5">
        <v>45</v>
      </c>
      <c r="C81" s="24">
        <f t="shared" ca="1" si="10"/>
        <v>29.049315068493151</v>
      </c>
      <c r="D81" s="32" t="s">
        <v>82</v>
      </c>
      <c r="E81" s="29" t="s">
        <v>25</v>
      </c>
      <c r="F81" s="121">
        <v>45</v>
      </c>
      <c r="G81" s="119">
        <v>6484545</v>
      </c>
      <c r="H81" s="26">
        <f t="shared" si="11"/>
        <v>5298121.0377408918</v>
      </c>
      <c r="I81" s="31">
        <f t="shared" si="12"/>
        <v>5298121.0377408918</v>
      </c>
    </row>
    <row r="82" spans="1:9" x14ac:dyDescent="0.25">
      <c r="A82" s="23">
        <v>7</v>
      </c>
      <c r="B82" s="5">
        <v>45</v>
      </c>
      <c r="C82" s="24">
        <f t="shared" ca="1" si="10"/>
        <v>29.049315068493151</v>
      </c>
      <c r="D82" s="32" t="s">
        <v>83</v>
      </c>
      <c r="E82" s="29" t="s">
        <v>25</v>
      </c>
      <c r="F82" s="121">
        <v>4</v>
      </c>
      <c r="G82" s="119">
        <v>424784</v>
      </c>
      <c r="H82" s="26">
        <f t="shared" si="11"/>
        <v>347064.75888373464</v>
      </c>
      <c r="I82" s="31">
        <f t="shared" si="12"/>
        <v>347064.75888373464</v>
      </c>
    </row>
    <row r="83" spans="1:9" x14ac:dyDescent="0.25">
      <c r="A83" s="23">
        <v>7</v>
      </c>
      <c r="B83" s="5">
        <v>45</v>
      </c>
      <c r="C83" s="24">
        <f t="shared" ca="1" si="10"/>
        <v>29.049315068493151</v>
      </c>
      <c r="D83" s="32" t="s">
        <v>84</v>
      </c>
      <c r="E83" s="29" t="s">
        <v>25</v>
      </c>
      <c r="F83" s="121">
        <v>2</v>
      </c>
      <c r="G83" s="119">
        <v>754902</v>
      </c>
      <c r="H83" s="26">
        <f t="shared" si="11"/>
        <v>616783.77860477101</v>
      </c>
      <c r="I83" s="31">
        <f t="shared" si="12"/>
        <v>616783.77860477101</v>
      </c>
    </row>
    <row r="84" spans="1:9" x14ac:dyDescent="0.25">
      <c r="A84" s="23">
        <v>7</v>
      </c>
      <c r="B84" s="5">
        <v>45</v>
      </c>
      <c r="C84" s="24">
        <f t="shared" ca="1" si="10"/>
        <v>29.049315068493151</v>
      </c>
      <c r="D84" s="32" t="s">
        <v>85</v>
      </c>
      <c r="E84" s="29" t="s">
        <v>25</v>
      </c>
      <c r="F84" s="121">
        <v>1</v>
      </c>
      <c r="G84" s="119">
        <v>321379</v>
      </c>
      <c r="H84" s="26">
        <f t="shared" si="11"/>
        <v>262578.92280616914</v>
      </c>
      <c r="I84" s="31">
        <f t="shared" si="12"/>
        <v>262578.92280616914</v>
      </c>
    </row>
    <row r="85" spans="1:9" x14ac:dyDescent="0.25">
      <c r="A85" s="23">
        <v>7</v>
      </c>
      <c r="B85" s="5">
        <v>45</v>
      </c>
      <c r="C85" s="24">
        <f t="shared" ca="1" si="10"/>
        <v>29.049315068493151</v>
      </c>
      <c r="D85" s="32" t="s">
        <v>86</v>
      </c>
      <c r="E85" s="29" t="s">
        <v>25</v>
      </c>
      <c r="F85" s="121">
        <v>10</v>
      </c>
      <c r="G85" s="119">
        <v>6356730</v>
      </c>
      <c r="H85" s="26">
        <f t="shared" si="11"/>
        <v>5193691.2989637144</v>
      </c>
      <c r="I85" s="31">
        <f t="shared" si="12"/>
        <v>5193691.2989637144</v>
      </c>
    </row>
    <row r="86" spans="1:9" x14ac:dyDescent="0.25">
      <c r="A86" s="23">
        <v>7</v>
      </c>
      <c r="B86" s="5">
        <v>45</v>
      </c>
      <c r="C86" s="24">
        <f t="shared" ca="1" si="10"/>
        <v>29.049315068493151</v>
      </c>
      <c r="D86" s="32" t="s">
        <v>87</v>
      </c>
      <c r="E86" s="29" t="s">
        <v>25</v>
      </c>
      <c r="F86" s="121">
        <v>19</v>
      </c>
      <c r="G86" s="119">
        <v>6772664</v>
      </c>
      <c r="H86" s="26">
        <f t="shared" si="11"/>
        <v>5533525.2696913015</v>
      </c>
      <c r="I86" s="31">
        <f t="shared" si="12"/>
        <v>5533525.2696913015</v>
      </c>
    </row>
    <row r="87" spans="1:9" x14ac:dyDescent="0.25">
      <c r="A87" s="23">
        <v>7</v>
      </c>
      <c r="B87" s="5">
        <v>45</v>
      </c>
      <c r="C87" s="24">
        <f t="shared" ca="1" si="10"/>
        <v>29.049315068493151</v>
      </c>
      <c r="D87" s="32" t="s">
        <v>88</v>
      </c>
      <c r="E87" s="29" t="s">
        <v>25</v>
      </c>
      <c r="F87" s="121">
        <v>2</v>
      </c>
      <c r="G87" s="119">
        <v>312126</v>
      </c>
      <c r="H87" s="26">
        <f t="shared" si="11"/>
        <v>255018.86825149856</v>
      </c>
      <c r="I87" s="31">
        <f t="shared" si="12"/>
        <v>255018.86825149856</v>
      </c>
    </row>
    <row r="88" spans="1:9" x14ac:dyDescent="0.25">
      <c r="A88" s="23">
        <v>7</v>
      </c>
      <c r="B88" s="5">
        <v>45</v>
      </c>
      <c r="C88" s="24">
        <f t="shared" ca="1" si="10"/>
        <v>29.049315068493151</v>
      </c>
      <c r="D88" s="32" t="s">
        <v>89</v>
      </c>
      <c r="E88" s="29" t="s">
        <v>25</v>
      </c>
      <c r="F88" s="121">
        <v>3</v>
      </c>
      <c r="G88" s="119">
        <v>2714244</v>
      </c>
      <c r="H88" s="26">
        <f t="shared" si="11"/>
        <v>2217641.0585418083</v>
      </c>
      <c r="I88" s="31">
        <f t="shared" si="12"/>
        <v>2217641.0585418083</v>
      </c>
    </row>
    <row r="89" spans="1:9" x14ac:dyDescent="0.25">
      <c r="A89" s="23">
        <v>7</v>
      </c>
      <c r="B89" s="5">
        <v>45</v>
      </c>
      <c r="C89" s="24">
        <f t="shared" ca="1" si="10"/>
        <v>29.049315068493151</v>
      </c>
      <c r="D89" s="32" t="s">
        <v>65</v>
      </c>
      <c r="E89" s="29" t="s">
        <v>25</v>
      </c>
      <c r="F89" s="121">
        <v>1</v>
      </c>
      <c r="G89" s="119">
        <v>823591</v>
      </c>
      <c r="H89" s="26">
        <f t="shared" si="11"/>
        <v>672905.31619320391</v>
      </c>
      <c r="I89" s="31">
        <f t="shared" si="12"/>
        <v>672905.31619320391</v>
      </c>
    </row>
    <row r="90" spans="1:9" x14ac:dyDescent="0.25">
      <c r="A90" s="23">
        <v>7</v>
      </c>
      <c r="B90" s="5">
        <v>45</v>
      </c>
      <c r="C90" s="24">
        <f t="shared" ca="1" si="10"/>
        <v>29.049315068493151</v>
      </c>
      <c r="D90" s="32" t="s">
        <v>67</v>
      </c>
      <c r="E90" s="29" t="s">
        <v>19</v>
      </c>
      <c r="F90" s="121">
        <v>5.4669999999999996</v>
      </c>
      <c r="G90" s="119">
        <v>26870819</v>
      </c>
      <c r="H90" s="26">
        <f t="shared" si="11"/>
        <v>21954485.849851869</v>
      </c>
      <c r="I90" s="31">
        <f t="shared" si="12"/>
        <v>21954485.849851869</v>
      </c>
    </row>
    <row r="91" spans="1:9" x14ac:dyDescent="0.25">
      <c r="A91" s="23">
        <v>7</v>
      </c>
      <c r="B91" s="5">
        <v>45</v>
      </c>
      <c r="C91" s="24">
        <f t="shared" ca="1" si="10"/>
        <v>29.049315068493151</v>
      </c>
      <c r="D91" s="32" t="s">
        <v>77</v>
      </c>
      <c r="E91" s="29" t="s">
        <v>19</v>
      </c>
      <c r="F91" s="121">
        <v>16.47</v>
      </c>
      <c r="G91" s="119">
        <v>56004752</v>
      </c>
      <c r="H91" s="26">
        <f t="shared" si="11"/>
        <v>45758022.310688153</v>
      </c>
      <c r="I91" s="31">
        <f t="shared" si="12"/>
        <v>45758022.310688153</v>
      </c>
    </row>
    <row r="92" spans="1:9" x14ac:dyDescent="0.25">
      <c r="A92" s="23">
        <v>7</v>
      </c>
      <c r="B92" s="5">
        <v>45</v>
      </c>
      <c r="C92" s="24">
        <f t="shared" ca="1" si="10"/>
        <v>29.049315068493151</v>
      </c>
      <c r="D92" s="32" t="s">
        <v>90</v>
      </c>
      <c r="E92" s="29" t="s">
        <v>25</v>
      </c>
      <c r="F92" s="121">
        <v>81</v>
      </c>
      <c r="G92" s="119">
        <v>2134350</v>
      </c>
      <c r="H92" s="26">
        <f t="shared" si="11"/>
        <v>1743845.502946201</v>
      </c>
      <c r="I92" s="31">
        <f t="shared" si="12"/>
        <v>1743845.502946201</v>
      </c>
    </row>
    <row r="93" spans="1:9" x14ac:dyDescent="0.25">
      <c r="A93" s="23">
        <v>7</v>
      </c>
      <c r="B93" s="5">
        <v>45</v>
      </c>
      <c r="C93" s="24">
        <f t="shared" ca="1" si="10"/>
        <v>29.049315068493151</v>
      </c>
      <c r="D93" s="32" t="s">
        <v>91</v>
      </c>
      <c r="E93" s="29" t="s">
        <v>25</v>
      </c>
      <c r="F93" s="121">
        <v>21</v>
      </c>
      <c r="G93" s="119">
        <v>10613967</v>
      </c>
      <c r="H93" s="26">
        <f t="shared" si="11"/>
        <v>8672016.5958579332</v>
      </c>
      <c r="I93" s="31">
        <f t="shared" si="12"/>
        <v>8672016.5958579332</v>
      </c>
    </row>
    <row r="94" spans="1:9" x14ac:dyDescent="0.25">
      <c r="A94" s="23">
        <v>7</v>
      </c>
      <c r="B94" s="5">
        <v>45</v>
      </c>
      <c r="C94" s="24">
        <f t="shared" ca="1" si="10"/>
        <v>29.049315068493151</v>
      </c>
      <c r="D94" s="32" t="s">
        <v>69</v>
      </c>
      <c r="E94" s="29" t="s">
        <v>25</v>
      </c>
      <c r="F94" s="121">
        <v>6</v>
      </c>
      <c r="G94" s="119">
        <v>3816666</v>
      </c>
      <c r="H94" s="26">
        <f t="shared" si="11"/>
        <v>3118361.9557934101</v>
      </c>
      <c r="I94" s="31">
        <f t="shared" si="12"/>
        <v>3118361.9557934101</v>
      </c>
    </row>
    <row r="95" spans="1:9" x14ac:dyDescent="0.25">
      <c r="A95" s="96">
        <v>12</v>
      </c>
      <c r="B95" s="33">
        <v>35</v>
      </c>
      <c r="C95" s="34">
        <f ca="1">B95-($F$2-$D$2)/365</f>
        <v>19.049315068493151</v>
      </c>
      <c r="D95" s="33" t="s">
        <v>92</v>
      </c>
      <c r="E95" s="33" t="s">
        <v>25</v>
      </c>
      <c r="F95" s="33">
        <f>SUM(F96:F137)</f>
        <v>5841.2169999999996</v>
      </c>
      <c r="G95" s="97">
        <f>SUM(G96:G137)</f>
        <v>1116887294</v>
      </c>
      <c r="H95" s="97">
        <f>SUM(H96:H137)</f>
        <v>912539595.1646409</v>
      </c>
      <c r="I95" s="37">
        <f>SUM(I96:I137)</f>
        <v>912539595.1646409</v>
      </c>
    </row>
    <row r="96" spans="1:9" x14ac:dyDescent="0.25">
      <c r="A96" s="23">
        <v>12</v>
      </c>
      <c r="B96" s="5">
        <v>35</v>
      </c>
      <c r="C96" s="24">
        <f ca="1">B96-($F$2-$D$2)/365</f>
        <v>19.049315068493151</v>
      </c>
      <c r="D96" s="99" t="s">
        <v>72</v>
      </c>
      <c r="E96" s="5" t="s">
        <v>19</v>
      </c>
      <c r="F96" s="5">
        <v>1.72</v>
      </c>
      <c r="G96" s="98">
        <v>68834</v>
      </c>
      <c r="H96" s="26">
        <f t="shared" si="11"/>
        <v>56240.008128844289</v>
      </c>
      <c r="I96" s="31">
        <f t="shared" si="12"/>
        <v>56240.008128844289</v>
      </c>
    </row>
    <row r="97" spans="1:9" x14ac:dyDescent="0.25">
      <c r="A97" s="23">
        <v>12</v>
      </c>
      <c r="B97" s="5">
        <v>35</v>
      </c>
      <c r="C97" s="24">
        <f t="shared" ref="C97:C137" ca="1" si="13">B97-($F$2-$D$2)/365</f>
        <v>19.049315068493151</v>
      </c>
      <c r="D97" s="99" t="s">
        <v>93</v>
      </c>
      <c r="E97" s="5" t="s">
        <v>25</v>
      </c>
      <c r="F97" s="5">
        <v>32</v>
      </c>
      <c r="G97" s="98">
        <v>10553088</v>
      </c>
      <c r="H97" s="26">
        <f t="shared" si="11"/>
        <v>8622276.1266875248</v>
      </c>
      <c r="I97" s="31">
        <f t="shared" si="12"/>
        <v>8622276.1266875248</v>
      </c>
    </row>
    <row r="98" spans="1:9" x14ac:dyDescent="0.25">
      <c r="A98" s="23">
        <v>12</v>
      </c>
      <c r="B98" s="5">
        <v>35</v>
      </c>
      <c r="C98" s="24">
        <f t="shared" ca="1" si="13"/>
        <v>19.049315068493151</v>
      </c>
      <c r="D98" s="99" t="s">
        <v>94</v>
      </c>
      <c r="E98" s="5" t="s">
        <v>25</v>
      </c>
      <c r="F98" s="121">
        <v>23</v>
      </c>
      <c r="G98" s="123">
        <v>6397634</v>
      </c>
      <c r="H98" s="26">
        <f t="shared" si="11"/>
        <v>5227111.429894683</v>
      </c>
      <c r="I98" s="31">
        <f t="shared" si="12"/>
        <v>5227111.429894683</v>
      </c>
    </row>
    <row r="99" spans="1:9" x14ac:dyDescent="0.25">
      <c r="A99" s="23">
        <v>12</v>
      </c>
      <c r="B99" s="5">
        <v>35</v>
      </c>
      <c r="C99" s="24">
        <f t="shared" ca="1" si="13"/>
        <v>19.049315068493151</v>
      </c>
      <c r="D99" s="99" t="s">
        <v>95</v>
      </c>
      <c r="E99" s="5" t="s">
        <v>25</v>
      </c>
      <c r="F99" s="121">
        <v>16.84</v>
      </c>
      <c r="G99" s="123">
        <v>1542544</v>
      </c>
      <c r="H99" s="26">
        <f t="shared" si="11"/>
        <v>1260317.3881962399</v>
      </c>
      <c r="I99" s="31">
        <f t="shared" si="12"/>
        <v>1260317.3881962399</v>
      </c>
    </row>
    <row r="100" spans="1:9" x14ac:dyDescent="0.25">
      <c r="A100" s="23">
        <v>12</v>
      </c>
      <c r="B100" s="5">
        <v>35</v>
      </c>
      <c r="C100" s="24">
        <f t="shared" ca="1" si="13"/>
        <v>19.049315068493151</v>
      </c>
      <c r="D100" s="99" t="s">
        <v>96</v>
      </c>
      <c r="E100" s="5" t="s">
        <v>97</v>
      </c>
      <c r="F100" s="121">
        <v>55</v>
      </c>
      <c r="G100" s="123">
        <v>2123605</v>
      </c>
      <c r="H100" s="26">
        <f t="shared" si="11"/>
        <v>1735066.427382607</v>
      </c>
      <c r="I100" s="31">
        <f t="shared" si="12"/>
        <v>1735066.427382607</v>
      </c>
    </row>
    <row r="101" spans="1:9" x14ac:dyDescent="0.25">
      <c r="A101" s="23">
        <v>12</v>
      </c>
      <c r="B101" s="5">
        <v>35</v>
      </c>
      <c r="C101" s="24">
        <f t="shared" ca="1" si="13"/>
        <v>19.049315068493151</v>
      </c>
      <c r="D101" s="99" t="s">
        <v>98</v>
      </c>
      <c r="E101" s="5" t="s">
        <v>25</v>
      </c>
      <c r="F101" s="121">
        <v>55</v>
      </c>
      <c r="G101" s="123">
        <v>815595</v>
      </c>
      <c r="H101" s="26">
        <f t="shared" si="11"/>
        <v>666372.27866816917</v>
      </c>
      <c r="I101" s="31">
        <f t="shared" si="12"/>
        <v>666372.27866816917</v>
      </c>
    </row>
    <row r="102" spans="1:9" x14ac:dyDescent="0.25">
      <c r="A102" s="23">
        <v>12</v>
      </c>
      <c r="B102" s="5">
        <v>35</v>
      </c>
      <c r="C102" s="24">
        <f t="shared" ca="1" si="13"/>
        <v>19.049315068493151</v>
      </c>
      <c r="D102" s="99" t="s">
        <v>99</v>
      </c>
      <c r="E102" s="5" t="s">
        <v>25</v>
      </c>
      <c r="F102" s="121">
        <v>28</v>
      </c>
      <c r="G102" s="123">
        <v>415212</v>
      </c>
      <c r="H102" s="26">
        <f t="shared" si="11"/>
        <v>339244.06914015883</v>
      </c>
      <c r="I102" s="31">
        <f t="shared" si="12"/>
        <v>339244.06914015883</v>
      </c>
    </row>
    <row r="103" spans="1:9" x14ac:dyDescent="0.25">
      <c r="A103" s="23">
        <v>12</v>
      </c>
      <c r="B103" s="5">
        <v>35</v>
      </c>
      <c r="C103" s="24">
        <f t="shared" ca="1" si="13"/>
        <v>19.049315068493151</v>
      </c>
      <c r="D103" s="99" t="s">
        <v>100</v>
      </c>
      <c r="E103" s="5" t="s">
        <v>25</v>
      </c>
      <c r="F103" s="121">
        <v>30</v>
      </c>
      <c r="G103" s="123">
        <v>4357050</v>
      </c>
      <c r="H103" s="26">
        <f t="shared" si="11"/>
        <v>3559876.3317224192</v>
      </c>
      <c r="I103" s="31">
        <f t="shared" si="12"/>
        <v>3559876.3317224192</v>
      </c>
    </row>
    <row r="104" spans="1:9" x14ac:dyDescent="0.25">
      <c r="A104" s="23">
        <v>12</v>
      </c>
      <c r="B104" s="5">
        <v>35</v>
      </c>
      <c r="C104" s="24">
        <f t="shared" ca="1" si="13"/>
        <v>19.049315068493151</v>
      </c>
      <c r="D104" s="99" t="s">
        <v>101</v>
      </c>
      <c r="E104" s="5" t="s">
        <v>25</v>
      </c>
      <c r="F104" s="121">
        <v>58</v>
      </c>
      <c r="G104" s="123">
        <v>4511414</v>
      </c>
      <c r="H104" s="26">
        <f t="shared" si="11"/>
        <v>3685997.6179298298</v>
      </c>
      <c r="I104" s="31">
        <f t="shared" si="12"/>
        <v>3685997.6179298298</v>
      </c>
    </row>
    <row r="105" spans="1:9" x14ac:dyDescent="0.25">
      <c r="A105" s="23">
        <v>12</v>
      </c>
      <c r="B105" s="5">
        <v>35</v>
      </c>
      <c r="C105" s="24">
        <f t="shared" ca="1" si="13"/>
        <v>19.049315068493151</v>
      </c>
      <c r="D105" s="99" t="s">
        <v>102</v>
      </c>
      <c r="E105" s="5" t="s">
        <v>25</v>
      </c>
      <c r="F105" s="121">
        <v>51</v>
      </c>
      <c r="G105" s="123">
        <v>22943013</v>
      </c>
      <c r="H105" s="26">
        <f t="shared" si="11"/>
        <v>18745318.267428599</v>
      </c>
      <c r="I105" s="31">
        <f t="shared" si="12"/>
        <v>18745318.267428599</v>
      </c>
    </row>
    <row r="106" spans="1:9" x14ac:dyDescent="0.25">
      <c r="A106" s="23">
        <v>12</v>
      </c>
      <c r="B106" s="5">
        <v>35</v>
      </c>
      <c r="C106" s="24">
        <f t="shared" ca="1" si="13"/>
        <v>19.049315068493151</v>
      </c>
      <c r="D106" s="99" t="s">
        <v>103</v>
      </c>
      <c r="E106" s="5" t="s">
        <v>25</v>
      </c>
      <c r="F106" s="121">
        <v>42</v>
      </c>
      <c r="G106" s="123">
        <v>3074652</v>
      </c>
      <c r="H106" s="26">
        <f t="shared" si="11"/>
        <v>2512108.1656356938</v>
      </c>
      <c r="I106" s="31">
        <f t="shared" si="12"/>
        <v>2512108.1656356938</v>
      </c>
    </row>
    <row r="107" spans="1:9" x14ac:dyDescent="0.25">
      <c r="A107" s="23">
        <v>12</v>
      </c>
      <c r="B107" s="5">
        <v>35</v>
      </c>
      <c r="C107" s="24">
        <f t="shared" ca="1" si="13"/>
        <v>19.049315068493151</v>
      </c>
      <c r="D107" s="99" t="s">
        <v>104</v>
      </c>
      <c r="E107" s="5" t="s">
        <v>19</v>
      </c>
      <c r="F107" s="121">
        <v>1.72</v>
      </c>
      <c r="G107" s="123">
        <v>44506204</v>
      </c>
      <c r="H107" s="26">
        <f t="shared" si="11"/>
        <v>36363269.238225326</v>
      </c>
      <c r="I107" s="31">
        <f t="shared" si="12"/>
        <v>36363269.238225326</v>
      </c>
    </row>
    <row r="108" spans="1:9" x14ac:dyDescent="0.25">
      <c r="A108" s="23">
        <v>12</v>
      </c>
      <c r="B108" s="5">
        <v>35</v>
      </c>
      <c r="C108" s="24">
        <f t="shared" ca="1" si="13"/>
        <v>19.049315068493151</v>
      </c>
      <c r="D108" s="99" t="s">
        <v>105</v>
      </c>
      <c r="E108" s="5" t="s">
        <v>25</v>
      </c>
      <c r="F108" s="121">
        <v>13</v>
      </c>
      <c r="G108" s="123">
        <v>3442751</v>
      </c>
      <c r="H108" s="26">
        <f t="shared" si="11"/>
        <v>2812859.1136006447</v>
      </c>
      <c r="I108" s="31">
        <f t="shared" si="12"/>
        <v>2812859.1136006447</v>
      </c>
    </row>
    <row r="109" spans="1:9" x14ac:dyDescent="0.25">
      <c r="A109" s="23">
        <v>12</v>
      </c>
      <c r="B109" s="5">
        <v>35</v>
      </c>
      <c r="C109" s="24">
        <f t="shared" ca="1" si="13"/>
        <v>19.049315068493151</v>
      </c>
      <c r="D109" s="99" t="s">
        <v>106</v>
      </c>
      <c r="E109" s="5" t="s">
        <v>25</v>
      </c>
      <c r="F109" s="121">
        <v>54</v>
      </c>
      <c r="G109" s="123">
        <v>14129370</v>
      </c>
      <c r="H109" s="26">
        <f t="shared" si="11"/>
        <v>11544235.169472188</v>
      </c>
      <c r="I109" s="31">
        <f t="shared" si="12"/>
        <v>11544235.169472188</v>
      </c>
    </row>
    <row r="110" spans="1:9" x14ac:dyDescent="0.25">
      <c r="A110" s="23">
        <v>12</v>
      </c>
      <c r="B110" s="5">
        <v>35</v>
      </c>
      <c r="C110" s="24">
        <f t="shared" ca="1" si="13"/>
        <v>19.049315068493151</v>
      </c>
      <c r="D110" s="99" t="s">
        <v>47</v>
      </c>
      <c r="E110" s="5" t="s">
        <v>25</v>
      </c>
      <c r="F110" s="121">
        <v>58</v>
      </c>
      <c r="G110" s="123">
        <v>3802364</v>
      </c>
      <c r="H110" s="26">
        <f t="shared" si="11"/>
        <v>3106676.6753177918</v>
      </c>
      <c r="I110" s="31">
        <f t="shared" si="12"/>
        <v>3106676.6753177918</v>
      </c>
    </row>
    <row r="111" spans="1:9" x14ac:dyDescent="0.25">
      <c r="A111" s="23">
        <v>12</v>
      </c>
      <c r="B111" s="5">
        <v>35</v>
      </c>
      <c r="C111" s="24">
        <f t="shared" ca="1" si="13"/>
        <v>19.049315068493151</v>
      </c>
      <c r="D111" s="99" t="s">
        <v>70</v>
      </c>
      <c r="E111" s="5" t="s">
        <v>25</v>
      </c>
      <c r="F111" s="121">
        <v>55</v>
      </c>
      <c r="G111" s="123">
        <v>15738360</v>
      </c>
      <c r="H111" s="26">
        <f t="shared" si="11"/>
        <v>12858841.478552427</v>
      </c>
      <c r="I111" s="31">
        <f t="shared" si="12"/>
        <v>12858841.478552427</v>
      </c>
    </row>
    <row r="112" spans="1:9" x14ac:dyDescent="0.25">
      <c r="A112" s="23">
        <v>12</v>
      </c>
      <c r="B112" s="5">
        <v>35</v>
      </c>
      <c r="C112" s="24">
        <f t="shared" ca="1" si="13"/>
        <v>19.049315068493151</v>
      </c>
      <c r="D112" s="99" t="s">
        <v>107</v>
      </c>
      <c r="E112" s="5" t="s">
        <v>19</v>
      </c>
      <c r="F112" s="121">
        <v>55.16</v>
      </c>
      <c r="G112" s="123">
        <v>2207503</v>
      </c>
      <c r="H112" s="26">
        <f t="shared" si="11"/>
        <v>1803614.2991028873</v>
      </c>
      <c r="I112" s="31">
        <f t="shared" si="12"/>
        <v>1803614.2991028873</v>
      </c>
    </row>
    <row r="113" spans="1:9" x14ac:dyDescent="0.25">
      <c r="A113" s="23">
        <v>12</v>
      </c>
      <c r="B113" s="5">
        <v>35</v>
      </c>
      <c r="C113" s="24">
        <f t="shared" ca="1" si="13"/>
        <v>19.049315068493151</v>
      </c>
      <c r="D113" s="99" t="s">
        <v>93</v>
      </c>
      <c r="E113" s="5" t="s">
        <v>25</v>
      </c>
      <c r="F113" s="121">
        <v>439</v>
      </c>
      <c r="G113" s="123">
        <v>144775176</v>
      </c>
      <c r="H113" s="26">
        <f t="shared" si="11"/>
        <v>118286850.61299448</v>
      </c>
      <c r="I113" s="31">
        <f t="shared" si="12"/>
        <v>118286850.61299448</v>
      </c>
    </row>
    <row r="114" spans="1:9" x14ac:dyDescent="0.25">
      <c r="A114" s="23">
        <v>12</v>
      </c>
      <c r="B114" s="5">
        <v>35</v>
      </c>
      <c r="C114" s="24">
        <f t="shared" ca="1" si="13"/>
        <v>19.049315068493151</v>
      </c>
      <c r="D114" s="99" t="s">
        <v>108</v>
      </c>
      <c r="E114" s="5" t="s">
        <v>25</v>
      </c>
      <c r="F114" s="121">
        <v>10</v>
      </c>
      <c r="G114" s="123">
        <v>4381390</v>
      </c>
      <c r="H114" s="26">
        <f t="shared" si="11"/>
        <v>3579763.0417473498</v>
      </c>
      <c r="I114" s="31">
        <f t="shared" si="12"/>
        <v>3579763.0417473498</v>
      </c>
    </row>
    <row r="115" spans="1:9" x14ac:dyDescent="0.25">
      <c r="A115" s="23">
        <v>12</v>
      </c>
      <c r="B115" s="5">
        <v>35</v>
      </c>
      <c r="C115" s="24">
        <f t="shared" ca="1" si="13"/>
        <v>19.049315068493151</v>
      </c>
      <c r="D115" s="99" t="s">
        <v>95</v>
      </c>
      <c r="E115" s="5" t="s">
        <v>97</v>
      </c>
      <c r="F115" s="121">
        <v>39.619999999999997</v>
      </c>
      <c r="G115" s="123">
        <v>3629191.9999999995</v>
      </c>
      <c r="H115" s="26">
        <f t="shared" si="11"/>
        <v>2965188.5344616994</v>
      </c>
      <c r="I115" s="31">
        <f t="shared" si="12"/>
        <v>2965188.5344616994</v>
      </c>
    </row>
    <row r="116" spans="1:9" x14ac:dyDescent="0.25">
      <c r="A116" s="23">
        <v>12</v>
      </c>
      <c r="B116" s="5">
        <v>35</v>
      </c>
      <c r="C116" s="24">
        <f t="shared" ca="1" si="13"/>
        <v>19.049315068493151</v>
      </c>
      <c r="D116" s="99" t="s">
        <v>96</v>
      </c>
      <c r="E116" s="5" t="s">
        <v>25</v>
      </c>
      <c r="F116" s="121">
        <v>449</v>
      </c>
      <c r="G116" s="123">
        <v>17336339</v>
      </c>
      <c r="H116" s="26">
        <f t="shared" si="11"/>
        <v>14164451.379905282</v>
      </c>
      <c r="I116" s="31">
        <f t="shared" si="12"/>
        <v>14164451.379905282</v>
      </c>
    </row>
    <row r="117" spans="1:9" x14ac:dyDescent="0.25">
      <c r="A117" s="23">
        <v>12</v>
      </c>
      <c r="B117" s="5">
        <v>35</v>
      </c>
      <c r="C117" s="24">
        <f t="shared" ca="1" si="13"/>
        <v>19.049315068493151</v>
      </c>
      <c r="D117" s="99" t="s">
        <v>98</v>
      </c>
      <c r="E117" s="5" t="s">
        <v>25</v>
      </c>
      <c r="F117" s="121">
        <v>449</v>
      </c>
      <c r="G117" s="123">
        <v>6658221</v>
      </c>
      <c r="H117" s="26">
        <f t="shared" si="11"/>
        <v>5440020.9658546895</v>
      </c>
      <c r="I117" s="31">
        <f t="shared" si="12"/>
        <v>5440020.9658546895</v>
      </c>
    </row>
    <row r="118" spans="1:9" x14ac:dyDescent="0.25">
      <c r="A118" s="23">
        <v>12</v>
      </c>
      <c r="B118" s="5">
        <v>35</v>
      </c>
      <c r="C118" s="24">
        <f t="shared" ca="1" si="13"/>
        <v>19.049315068493151</v>
      </c>
      <c r="D118" s="99" t="s">
        <v>99</v>
      </c>
      <c r="E118" s="5" t="s">
        <v>25</v>
      </c>
      <c r="F118" s="121">
        <v>410</v>
      </c>
      <c r="G118" s="123">
        <v>6079890</v>
      </c>
      <c r="H118" s="26">
        <f t="shared" si="11"/>
        <v>4967502.4409808973</v>
      </c>
      <c r="I118" s="31">
        <f t="shared" si="12"/>
        <v>4967502.4409808973</v>
      </c>
    </row>
    <row r="119" spans="1:9" x14ac:dyDescent="0.25">
      <c r="A119" s="23">
        <v>12</v>
      </c>
      <c r="B119" s="5">
        <v>35</v>
      </c>
      <c r="C119" s="24">
        <f t="shared" ca="1" si="13"/>
        <v>19.049315068493151</v>
      </c>
      <c r="D119" s="99" t="s">
        <v>100</v>
      </c>
      <c r="E119" s="5" t="s">
        <v>25</v>
      </c>
      <c r="F119" s="121">
        <v>410</v>
      </c>
      <c r="G119" s="123">
        <v>59546350</v>
      </c>
      <c r="H119" s="26">
        <f t="shared" si="11"/>
        <v>48651643.200206392</v>
      </c>
      <c r="I119" s="31">
        <f t="shared" si="12"/>
        <v>48651643.200206392</v>
      </c>
    </row>
    <row r="120" spans="1:9" x14ac:dyDescent="0.25">
      <c r="A120" s="23">
        <v>12</v>
      </c>
      <c r="B120" s="5">
        <v>35</v>
      </c>
      <c r="C120" s="24">
        <f t="shared" ca="1" si="13"/>
        <v>19.049315068493151</v>
      </c>
      <c r="D120" s="99" t="s">
        <v>109</v>
      </c>
      <c r="E120" s="5" t="s">
        <v>25</v>
      </c>
      <c r="F120" s="121">
        <v>254</v>
      </c>
      <c r="G120" s="123">
        <v>16214598</v>
      </c>
      <c r="H120" s="26">
        <f t="shared" si="11"/>
        <v>13247946.121479826</v>
      </c>
      <c r="I120" s="31">
        <f t="shared" si="12"/>
        <v>13247946.121479826</v>
      </c>
    </row>
    <row r="121" spans="1:9" x14ac:dyDescent="0.25">
      <c r="A121" s="23">
        <v>12</v>
      </c>
      <c r="B121" s="5">
        <v>35</v>
      </c>
      <c r="C121" s="24">
        <f t="shared" ca="1" si="13"/>
        <v>19.049315068493151</v>
      </c>
      <c r="D121" s="99" t="s">
        <v>110</v>
      </c>
      <c r="E121" s="5" t="s">
        <v>25</v>
      </c>
      <c r="F121" s="121">
        <v>350</v>
      </c>
      <c r="G121" s="123">
        <v>21407050</v>
      </c>
      <c r="H121" s="26">
        <f t="shared" si="11"/>
        <v>17490377.80769062</v>
      </c>
      <c r="I121" s="31">
        <f t="shared" si="12"/>
        <v>17490377.80769062</v>
      </c>
    </row>
    <row r="122" spans="1:9" x14ac:dyDescent="0.25">
      <c r="A122" s="23">
        <v>12</v>
      </c>
      <c r="B122" s="5">
        <v>35</v>
      </c>
      <c r="C122" s="24">
        <f t="shared" ca="1" si="13"/>
        <v>19.049315068493151</v>
      </c>
      <c r="D122" s="99" t="s">
        <v>111</v>
      </c>
      <c r="E122" s="5" t="s">
        <v>25</v>
      </c>
      <c r="F122" s="121">
        <v>10</v>
      </c>
      <c r="G122" s="123">
        <v>934010</v>
      </c>
      <c r="H122" s="26">
        <f t="shared" si="11"/>
        <v>763121.85827384505</v>
      </c>
      <c r="I122" s="31">
        <f t="shared" si="12"/>
        <v>763121.85827384505</v>
      </c>
    </row>
    <row r="123" spans="1:9" x14ac:dyDescent="0.25">
      <c r="A123" s="23">
        <v>12</v>
      </c>
      <c r="B123" s="5">
        <v>35</v>
      </c>
      <c r="C123" s="24">
        <f t="shared" ca="1" si="13"/>
        <v>19.049315068493151</v>
      </c>
      <c r="D123" s="99" t="s">
        <v>112</v>
      </c>
      <c r="E123" s="5" t="s">
        <v>25</v>
      </c>
      <c r="F123" s="121">
        <v>2.2519999999999998</v>
      </c>
      <c r="G123" s="123">
        <v>17844060</v>
      </c>
      <c r="H123" s="26">
        <f t="shared" si="11"/>
        <v>14579278.836789742</v>
      </c>
      <c r="I123" s="31">
        <f t="shared" si="12"/>
        <v>14579278.836789742</v>
      </c>
    </row>
    <row r="124" spans="1:9" x14ac:dyDescent="0.25">
      <c r="A124" s="23">
        <v>12</v>
      </c>
      <c r="B124" s="5">
        <v>35</v>
      </c>
      <c r="C124" s="24">
        <f t="shared" ca="1" si="13"/>
        <v>19.049315068493151</v>
      </c>
      <c r="D124" s="99" t="s">
        <v>113</v>
      </c>
      <c r="E124" s="5" t="s">
        <v>19</v>
      </c>
      <c r="F124" s="121">
        <v>9.9209999999999994</v>
      </c>
      <c r="G124" s="123">
        <v>46034928</v>
      </c>
      <c r="H124" s="26">
        <f t="shared" si="11"/>
        <v>37612295.158363037</v>
      </c>
      <c r="I124" s="31">
        <f t="shared" si="12"/>
        <v>37612295.158363037</v>
      </c>
    </row>
    <row r="125" spans="1:9" x14ac:dyDescent="0.25">
      <c r="A125" s="23">
        <v>12</v>
      </c>
      <c r="B125" s="5">
        <v>35</v>
      </c>
      <c r="C125" s="24">
        <f t="shared" ca="1" si="13"/>
        <v>19.049315068493151</v>
      </c>
      <c r="D125" s="99" t="s">
        <v>114</v>
      </c>
      <c r="E125" s="5" t="s">
        <v>19</v>
      </c>
      <c r="F125" s="121">
        <v>40.984000000000002</v>
      </c>
      <c r="G125" s="123">
        <v>173860276</v>
      </c>
      <c r="H125" s="26">
        <f t="shared" si="11"/>
        <v>142050488.64693481</v>
      </c>
      <c r="I125" s="31">
        <f t="shared" si="12"/>
        <v>142050488.64693481</v>
      </c>
    </row>
    <row r="126" spans="1:9" x14ac:dyDescent="0.25">
      <c r="A126" s="23">
        <v>12</v>
      </c>
      <c r="B126" s="5">
        <v>35</v>
      </c>
      <c r="C126" s="24">
        <f t="shared" ca="1" si="13"/>
        <v>19.049315068493151</v>
      </c>
      <c r="D126" s="99" t="s">
        <v>105</v>
      </c>
      <c r="E126" s="5" t="s">
        <v>25</v>
      </c>
      <c r="F126" s="121">
        <v>169</v>
      </c>
      <c r="G126" s="123">
        <v>44490936</v>
      </c>
      <c r="H126" s="26">
        <f t="shared" si="11"/>
        <v>36350794.698839106</v>
      </c>
      <c r="I126" s="31">
        <f t="shared" si="12"/>
        <v>36350794.698839106</v>
      </c>
    </row>
    <row r="127" spans="1:9" x14ac:dyDescent="0.25">
      <c r="A127" s="23">
        <v>12</v>
      </c>
      <c r="B127" s="5">
        <v>35</v>
      </c>
      <c r="C127" s="24">
        <f t="shared" ca="1" si="13"/>
        <v>19.049315068493151</v>
      </c>
      <c r="D127" s="99" t="s">
        <v>47</v>
      </c>
      <c r="E127" s="5" t="s">
        <v>25</v>
      </c>
      <c r="F127" s="121">
        <v>320</v>
      </c>
      <c r="G127" s="123">
        <v>20978420</v>
      </c>
      <c r="H127" s="26">
        <f t="shared" si="11"/>
        <v>17140170.719852246</v>
      </c>
      <c r="I127" s="31">
        <f t="shared" si="12"/>
        <v>17140170.719852246</v>
      </c>
    </row>
    <row r="128" spans="1:9" x14ac:dyDescent="0.25">
      <c r="A128" s="23">
        <v>12</v>
      </c>
      <c r="B128" s="5">
        <v>35</v>
      </c>
      <c r="C128" s="24">
        <f t="shared" ca="1" si="13"/>
        <v>19.049315068493151</v>
      </c>
      <c r="D128" s="99" t="s">
        <v>49</v>
      </c>
      <c r="E128" s="5" t="s">
        <v>25</v>
      </c>
      <c r="F128" s="121">
        <v>70</v>
      </c>
      <c r="G128" s="123">
        <v>3955770</v>
      </c>
      <c r="H128" s="26">
        <f t="shared" si="11"/>
        <v>3232015.238920277</v>
      </c>
      <c r="I128" s="31">
        <f t="shared" si="12"/>
        <v>3232015.238920277</v>
      </c>
    </row>
    <row r="129" spans="1:9" x14ac:dyDescent="0.25">
      <c r="A129" s="23">
        <v>12</v>
      </c>
      <c r="B129" s="5">
        <v>35</v>
      </c>
      <c r="C129" s="24">
        <f t="shared" ca="1" si="13"/>
        <v>19.049315068493151</v>
      </c>
      <c r="D129" s="99" t="s">
        <v>71</v>
      </c>
      <c r="E129" s="5" t="s">
        <v>25</v>
      </c>
      <c r="F129" s="121">
        <v>148</v>
      </c>
      <c r="G129" s="123">
        <v>17414568</v>
      </c>
      <c r="H129" s="26">
        <f t="shared" si="11"/>
        <v>14228367.46201458</v>
      </c>
      <c r="I129" s="31">
        <f t="shared" si="12"/>
        <v>14228367.46201458</v>
      </c>
    </row>
    <row r="130" spans="1:9" x14ac:dyDescent="0.25">
      <c r="A130" s="23">
        <v>12</v>
      </c>
      <c r="B130" s="5">
        <v>35</v>
      </c>
      <c r="C130" s="24">
        <f t="shared" ca="1" si="13"/>
        <v>19.049315068493151</v>
      </c>
      <c r="D130" s="99" t="s">
        <v>115</v>
      </c>
      <c r="E130" s="5" t="s">
        <v>25</v>
      </c>
      <c r="F130" s="121">
        <v>231</v>
      </c>
      <c r="G130" s="123">
        <v>20431950</v>
      </c>
      <c r="H130" s="26">
        <f t="shared" si="11"/>
        <v>16693683.849378794</v>
      </c>
      <c r="I130" s="31">
        <f t="shared" si="12"/>
        <v>16693683.849378794</v>
      </c>
    </row>
    <row r="131" spans="1:9" x14ac:dyDescent="0.25">
      <c r="A131" s="23">
        <v>12</v>
      </c>
      <c r="B131" s="5">
        <v>35</v>
      </c>
      <c r="C131" s="24">
        <f t="shared" ca="1" si="13"/>
        <v>19.049315068493151</v>
      </c>
      <c r="D131" s="99" t="s">
        <v>52</v>
      </c>
      <c r="E131" s="5" t="s">
        <v>25</v>
      </c>
      <c r="F131" s="121">
        <v>81</v>
      </c>
      <c r="G131" s="123">
        <v>12625751</v>
      </c>
      <c r="H131" s="26">
        <f t="shared" si="11"/>
        <v>10315720.993589852</v>
      </c>
      <c r="I131" s="31">
        <f t="shared" si="12"/>
        <v>10315720.993589852</v>
      </c>
    </row>
    <row r="132" spans="1:9" x14ac:dyDescent="0.25">
      <c r="A132" s="23">
        <v>12</v>
      </c>
      <c r="B132" s="5">
        <v>35</v>
      </c>
      <c r="C132" s="24">
        <f t="shared" ca="1" si="13"/>
        <v>19.049315068493151</v>
      </c>
      <c r="D132" s="99" t="s">
        <v>70</v>
      </c>
      <c r="E132" s="5" t="s">
        <v>25</v>
      </c>
      <c r="F132" s="121">
        <v>66</v>
      </c>
      <c r="G132" s="123">
        <v>18886032</v>
      </c>
      <c r="H132" s="26">
        <f t="shared" si="11"/>
        <v>15430609.774262913</v>
      </c>
      <c r="I132" s="31">
        <f t="shared" si="12"/>
        <v>15430609.774262913</v>
      </c>
    </row>
    <row r="133" spans="1:9" x14ac:dyDescent="0.25">
      <c r="A133" s="23">
        <v>12</v>
      </c>
      <c r="B133" s="5">
        <v>35</v>
      </c>
      <c r="C133" s="24">
        <f t="shared" ca="1" si="13"/>
        <v>19.049315068493151</v>
      </c>
      <c r="D133" s="99" t="s">
        <v>75</v>
      </c>
      <c r="E133" s="5" t="s">
        <v>25</v>
      </c>
      <c r="F133" s="121">
        <v>28</v>
      </c>
      <c r="G133" s="123">
        <v>10189872</v>
      </c>
      <c r="H133" s="26">
        <f t="shared" si="11"/>
        <v>8325514.776300706</v>
      </c>
      <c r="I133" s="31">
        <f t="shared" si="12"/>
        <v>8325514.776300706</v>
      </c>
    </row>
    <row r="134" spans="1:9" x14ac:dyDescent="0.25">
      <c r="A134" s="23">
        <v>12</v>
      </c>
      <c r="B134" s="5">
        <v>35</v>
      </c>
      <c r="C134" s="24">
        <f t="shared" ca="1" si="13"/>
        <v>19.049315068493151</v>
      </c>
      <c r="D134" s="99" t="s">
        <v>116</v>
      </c>
      <c r="E134" s="5" t="s">
        <v>25</v>
      </c>
      <c r="F134" s="121">
        <v>809</v>
      </c>
      <c r="G134" s="123">
        <v>19173300</v>
      </c>
      <c r="H134" s="26">
        <f t="shared" ref="H134:H197" si="14">G134*($G$258/$G$246)</f>
        <v>15665318.706696838</v>
      </c>
      <c r="I134" s="31">
        <f t="shared" ref="I134:I197" si="15">H134*($G$259/$G$258)</f>
        <v>15665318.706696838</v>
      </c>
    </row>
    <row r="135" spans="1:9" x14ac:dyDescent="0.25">
      <c r="A135" s="23">
        <v>12</v>
      </c>
      <c r="B135" s="5">
        <v>35</v>
      </c>
      <c r="C135" s="24">
        <f t="shared" ca="1" si="13"/>
        <v>19.049315068493151</v>
      </c>
      <c r="D135" s="99" t="s">
        <v>117</v>
      </c>
      <c r="E135" s="5" t="s">
        <v>25</v>
      </c>
      <c r="F135" s="121">
        <v>75</v>
      </c>
      <c r="G135" s="123">
        <v>1102500</v>
      </c>
      <c r="H135" s="26">
        <f t="shared" si="14"/>
        <v>900784.6262319613</v>
      </c>
      <c r="I135" s="31">
        <f t="shared" si="15"/>
        <v>900784.6262319613</v>
      </c>
    </row>
    <row r="136" spans="1:9" x14ac:dyDescent="0.25">
      <c r="A136" s="23">
        <v>12</v>
      </c>
      <c r="B136" s="5">
        <v>35</v>
      </c>
      <c r="C136" s="24">
        <f t="shared" ca="1" si="13"/>
        <v>19.049315068493151</v>
      </c>
      <c r="D136" s="99" t="s">
        <v>118</v>
      </c>
      <c r="E136" s="5" t="s">
        <v>25</v>
      </c>
      <c r="F136" s="121">
        <v>244</v>
      </c>
      <c r="G136" s="123">
        <v>238742322</v>
      </c>
      <c r="H136" s="26">
        <f t="shared" si="14"/>
        <v>195061599.35466716</v>
      </c>
      <c r="I136" s="31">
        <f t="shared" si="15"/>
        <v>195061599.35466716</v>
      </c>
    </row>
    <row r="137" spans="1:9" x14ac:dyDescent="0.25">
      <c r="A137" s="23">
        <v>12</v>
      </c>
      <c r="B137" s="5">
        <v>35</v>
      </c>
      <c r="C137" s="24">
        <f t="shared" ca="1" si="13"/>
        <v>19.049315068493151</v>
      </c>
      <c r="D137" s="99" t="s">
        <v>119</v>
      </c>
      <c r="E137" s="5" t="s">
        <v>25</v>
      </c>
      <c r="F137" s="121">
        <v>97</v>
      </c>
      <c r="G137" s="123">
        <v>49565200</v>
      </c>
      <c r="H137" s="26">
        <f t="shared" si="14"/>
        <v>40496662.273117833</v>
      </c>
      <c r="I137" s="31">
        <f t="shared" si="15"/>
        <v>40496662.273117833</v>
      </c>
    </row>
    <row r="138" spans="1:9" x14ac:dyDescent="0.25">
      <c r="A138" s="96">
        <v>11</v>
      </c>
      <c r="B138" s="33">
        <v>25</v>
      </c>
      <c r="C138" s="34">
        <f ca="1">B138-($F$2-$D$2)/365</f>
        <v>9.0493150684931507</v>
      </c>
      <c r="D138" s="33" t="s">
        <v>120</v>
      </c>
      <c r="E138" s="33" t="s">
        <v>25</v>
      </c>
      <c r="F138" s="33">
        <f>SUM(F139:F140)</f>
        <v>47</v>
      </c>
      <c r="G138" s="97">
        <f>SUM(G139:G140)</f>
        <v>176435502</v>
      </c>
      <c r="H138" s="97">
        <f>SUM(H139:H140)</f>
        <v>144154546.68763578</v>
      </c>
      <c r="I138" s="37">
        <f>SUM(I139:I140)</f>
        <v>144154546.68763578</v>
      </c>
    </row>
    <row r="139" spans="1:9" x14ac:dyDescent="0.25">
      <c r="A139" s="100">
        <v>11</v>
      </c>
      <c r="B139" s="101">
        <v>25</v>
      </c>
      <c r="C139" s="24">
        <f t="shared" ref="C139:C140" ca="1" si="16">B139-($F$2-$D$2)/365</f>
        <v>9.0493150684931507</v>
      </c>
      <c r="D139" s="99" t="s">
        <v>121</v>
      </c>
      <c r="E139" s="101" t="s">
        <v>25</v>
      </c>
      <c r="F139" s="101">
        <v>3</v>
      </c>
      <c r="G139" s="102">
        <v>21592374</v>
      </c>
      <c r="H139" s="26">
        <f t="shared" si="14"/>
        <v>17641794.596871402</v>
      </c>
      <c r="I139" s="31">
        <f t="shared" si="15"/>
        <v>17641794.596871402</v>
      </c>
    </row>
    <row r="140" spans="1:9" x14ac:dyDescent="0.25">
      <c r="A140" s="100">
        <v>11</v>
      </c>
      <c r="B140" s="101">
        <v>25</v>
      </c>
      <c r="C140" s="24">
        <f t="shared" ca="1" si="16"/>
        <v>9.0493150684931507</v>
      </c>
      <c r="D140" s="99" t="s">
        <v>122</v>
      </c>
      <c r="E140" s="101" t="s">
        <v>25</v>
      </c>
      <c r="F140" s="101">
        <v>44</v>
      </c>
      <c r="G140" s="102">
        <v>154843128</v>
      </c>
      <c r="H140" s="26">
        <f t="shared" si="14"/>
        <v>126512752.09076439</v>
      </c>
      <c r="I140" s="31">
        <f t="shared" si="15"/>
        <v>126512752.09076439</v>
      </c>
    </row>
    <row r="141" spans="1:9" x14ac:dyDescent="0.25">
      <c r="A141" s="33">
        <v>1</v>
      </c>
      <c r="B141" s="33">
        <v>35</v>
      </c>
      <c r="C141" s="34">
        <f t="shared" ca="1" si="9"/>
        <v>19.049315068493151</v>
      </c>
      <c r="D141" s="33" t="s">
        <v>123</v>
      </c>
      <c r="E141" s="33" t="s">
        <v>25</v>
      </c>
      <c r="F141" s="33">
        <f>SUM(F142:F142)</f>
        <v>1</v>
      </c>
      <c r="G141" s="35">
        <f>SUM(G142:G142)</f>
        <v>79094058</v>
      </c>
      <c r="H141" s="36">
        <f>SUM(H142:H142)</f>
        <v>64622867.548933394</v>
      </c>
      <c r="I141" s="37">
        <f>SUM(I142:I142)</f>
        <v>64622867.548933394</v>
      </c>
    </row>
    <row r="142" spans="1:9" x14ac:dyDescent="0.25">
      <c r="A142" s="23">
        <v>1</v>
      </c>
      <c r="B142" s="5">
        <v>35</v>
      </c>
      <c r="C142" s="24">
        <f ca="1">B142-($F$2-$D$2)/365</f>
        <v>19.049315068493151</v>
      </c>
      <c r="D142" s="32" t="s">
        <v>124</v>
      </c>
      <c r="E142" s="5" t="s">
        <v>25</v>
      </c>
      <c r="F142" s="5">
        <v>1</v>
      </c>
      <c r="G142" s="30">
        <v>79094058</v>
      </c>
      <c r="H142" s="26">
        <f t="shared" si="14"/>
        <v>64622867.548933394</v>
      </c>
      <c r="I142" s="31">
        <f t="shared" si="15"/>
        <v>64622867.548933394</v>
      </c>
    </row>
    <row r="143" spans="1:9" x14ac:dyDescent="0.25">
      <c r="A143" s="33">
        <v>6</v>
      </c>
      <c r="B143" s="33">
        <v>45</v>
      </c>
      <c r="C143" s="34">
        <f ca="1">B143-($F$2-$D$2)/365</f>
        <v>29.049315068493151</v>
      </c>
      <c r="D143" s="33" t="s">
        <v>125</v>
      </c>
      <c r="E143" s="33" t="s">
        <v>17</v>
      </c>
      <c r="F143" s="33">
        <f>SUM(F144:F219)</f>
        <v>15443.719999999996</v>
      </c>
      <c r="G143" s="35">
        <f>SUM(G144:G219)</f>
        <v>499275347.89999998</v>
      </c>
      <c r="H143" s="36">
        <f>SUM(H144:H219)</f>
        <v>407927036.41263849</v>
      </c>
      <c r="I143" s="37">
        <f>SUM(I144:I219)</f>
        <v>407927036.41263849</v>
      </c>
    </row>
    <row r="144" spans="1:9" x14ac:dyDescent="0.25">
      <c r="A144" s="5">
        <v>6</v>
      </c>
      <c r="B144" s="5">
        <v>45</v>
      </c>
      <c r="C144" s="24">
        <f ca="1">B144-($F$2-$D$2)/365</f>
        <v>29.049315068493151</v>
      </c>
      <c r="D144" s="32" t="s">
        <v>126</v>
      </c>
      <c r="E144" s="5" t="s">
        <v>25</v>
      </c>
      <c r="F144" s="5">
        <v>6</v>
      </c>
      <c r="G144" s="30">
        <v>5836200</v>
      </c>
      <c r="H144" s="26">
        <f t="shared" si="14"/>
        <v>4768398.3996507684</v>
      </c>
      <c r="I144" s="31">
        <f t="shared" si="15"/>
        <v>4768398.3996507684</v>
      </c>
    </row>
    <row r="145" spans="1:9" x14ac:dyDescent="0.25">
      <c r="A145" s="5">
        <v>6</v>
      </c>
      <c r="B145" s="5">
        <v>45</v>
      </c>
      <c r="C145" s="24">
        <f t="shared" ref="C145:C208" ca="1" si="17">B145-($F$2-$D$2)/365</f>
        <v>29.049315068493151</v>
      </c>
      <c r="D145" s="32" t="s">
        <v>127</v>
      </c>
      <c r="E145" s="5" t="s">
        <v>25</v>
      </c>
      <c r="F145" s="5">
        <v>15</v>
      </c>
      <c r="G145" s="30">
        <v>11225100</v>
      </c>
      <c r="H145" s="26">
        <f t="shared" si="14"/>
        <v>9171335.6080874279</v>
      </c>
      <c r="I145" s="31">
        <f t="shared" si="15"/>
        <v>9171335.6080874279</v>
      </c>
    </row>
    <row r="146" spans="1:9" x14ac:dyDescent="0.25">
      <c r="A146" s="5">
        <v>6</v>
      </c>
      <c r="B146" s="5">
        <v>45</v>
      </c>
      <c r="C146" s="24">
        <f t="shared" ca="1" si="17"/>
        <v>29.049315068493151</v>
      </c>
      <c r="D146" s="32" t="s">
        <v>128</v>
      </c>
      <c r="E146" s="5" t="s">
        <v>25</v>
      </c>
      <c r="F146" s="5">
        <v>3</v>
      </c>
      <c r="G146" s="30">
        <v>626820</v>
      </c>
      <c r="H146" s="26">
        <f t="shared" si="14"/>
        <v>512135.89062559453</v>
      </c>
      <c r="I146" s="31">
        <f t="shared" si="15"/>
        <v>512135.89062559453</v>
      </c>
    </row>
    <row r="147" spans="1:9" x14ac:dyDescent="0.25">
      <c r="A147" s="5">
        <v>6</v>
      </c>
      <c r="B147" s="5">
        <v>45</v>
      </c>
      <c r="C147" s="24">
        <f t="shared" ca="1" si="17"/>
        <v>29.049315068493151</v>
      </c>
      <c r="D147" s="32" t="s">
        <v>129</v>
      </c>
      <c r="E147" s="5" t="s">
        <v>25</v>
      </c>
      <c r="F147" s="5">
        <v>3</v>
      </c>
      <c r="G147" s="30">
        <v>876360</v>
      </c>
      <c r="H147" s="26">
        <f t="shared" si="14"/>
        <v>716019.60548266815</v>
      </c>
      <c r="I147" s="31">
        <f t="shared" si="15"/>
        <v>716019.60548266815</v>
      </c>
    </row>
    <row r="148" spans="1:9" x14ac:dyDescent="0.25">
      <c r="A148" s="5">
        <v>6</v>
      </c>
      <c r="B148" s="5">
        <v>45</v>
      </c>
      <c r="C148" s="24">
        <f t="shared" ca="1" si="17"/>
        <v>29.049315068493151</v>
      </c>
      <c r="D148" s="32" t="s">
        <v>130</v>
      </c>
      <c r="E148" s="5" t="s">
        <v>25</v>
      </c>
      <c r="F148" s="5">
        <v>1</v>
      </c>
      <c r="G148" s="30">
        <v>5114624</v>
      </c>
      <c r="H148" s="26">
        <f t="shared" si="14"/>
        <v>4178843.2364236</v>
      </c>
      <c r="I148" s="31">
        <f t="shared" si="15"/>
        <v>4178843.2364236</v>
      </c>
    </row>
    <row r="149" spans="1:9" x14ac:dyDescent="0.25">
      <c r="A149" s="5">
        <v>6</v>
      </c>
      <c r="B149" s="5">
        <v>45</v>
      </c>
      <c r="C149" s="24">
        <f t="shared" ca="1" si="17"/>
        <v>29.049315068493151</v>
      </c>
      <c r="D149" s="32" t="s">
        <v>131</v>
      </c>
      <c r="E149" s="5" t="s">
        <v>25</v>
      </c>
      <c r="F149" s="5">
        <v>1</v>
      </c>
      <c r="G149" s="30">
        <v>12789256</v>
      </c>
      <c r="H149" s="26">
        <f t="shared" si="14"/>
        <v>10449310.826072443</v>
      </c>
      <c r="I149" s="31">
        <f t="shared" si="15"/>
        <v>10449310.826072443</v>
      </c>
    </row>
    <row r="150" spans="1:9" x14ac:dyDescent="0.25">
      <c r="A150" s="5">
        <v>6</v>
      </c>
      <c r="B150" s="5">
        <v>45</v>
      </c>
      <c r="C150" s="24">
        <f t="shared" ca="1" si="17"/>
        <v>29.049315068493151</v>
      </c>
      <c r="D150" s="32" t="s">
        <v>132</v>
      </c>
      <c r="E150" s="5" t="s">
        <v>25</v>
      </c>
      <c r="F150" s="5">
        <v>1</v>
      </c>
      <c r="G150" s="30">
        <v>31268200</v>
      </c>
      <c r="H150" s="26">
        <f t="shared" si="14"/>
        <v>25547314.149611078</v>
      </c>
      <c r="I150" s="31">
        <f t="shared" si="15"/>
        <v>25547314.149611078</v>
      </c>
    </row>
    <row r="151" spans="1:9" x14ac:dyDescent="0.25">
      <c r="A151" s="5">
        <v>6</v>
      </c>
      <c r="B151" s="5">
        <v>45</v>
      </c>
      <c r="C151" s="24">
        <f t="shared" ca="1" si="17"/>
        <v>29.049315068493151</v>
      </c>
      <c r="D151" s="32" t="s">
        <v>133</v>
      </c>
      <c r="E151" s="5" t="s">
        <v>23</v>
      </c>
      <c r="F151" s="5">
        <v>250</v>
      </c>
      <c r="G151" s="119">
        <v>4679500</v>
      </c>
      <c r="H151" s="26">
        <f t="shared" si="14"/>
        <v>3823330.3024512134</v>
      </c>
      <c r="I151" s="31">
        <f t="shared" si="15"/>
        <v>3823330.3024512134</v>
      </c>
    </row>
    <row r="152" spans="1:9" x14ac:dyDescent="0.25">
      <c r="A152" s="5">
        <v>6</v>
      </c>
      <c r="B152" s="5">
        <v>45</v>
      </c>
      <c r="C152" s="24">
        <f t="shared" ca="1" si="17"/>
        <v>29.049315068493151</v>
      </c>
      <c r="D152" s="32" t="s">
        <v>134</v>
      </c>
      <c r="E152" s="5" t="s">
        <v>23</v>
      </c>
      <c r="F152" s="5">
        <v>250</v>
      </c>
      <c r="G152" s="30">
        <v>3929500</v>
      </c>
      <c r="H152" s="26">
        <f t="shared" si="14"/>
        <v>3210551.6451505595</v>
      </c>
      <c r="I152" s="31">
        <f t="shared" si="15"/>
        <v>3210551.6451505595</v>
      </c>
    </row>
    <row r="153" spans="1:9" x14ac:dyDescent="0.25">
      <c r="A153" s="5">
        <v>6</v>
      </c>
      <c r="B153" s="5">
        <v>45</v>
      </c>
      <c r="C153" s="24">
        <f t="shared" ca="1" si="17"/>
        <v>29.049315068493151</v>
      </c>
      <c r="D153" s="32" t="s">
        <v>135</v>
      </c>
      <c r="E153" s="5" t="s">
        <v>23</v>
      </c>
      <c r="F153" s="121">
        <v>250</v>
      </c>
      <c r="G153" s="119">
        <v>4004000</v>
      </c>
      <c r="H153" s="26">
        <f t="shared" si="14"/>
        <v>3271420.9917757581</v>
      </c>
      <c r="I153" s="31">
        <f t="shared" si="15"/>
        <v>3271420.9917757581</v>
      </c>
    </row>
    <row r="154" spans="1:9" x14ac:dyDescent="0.25">
      <c r="A154" s="5">
        <v>6</v>
      </c>
      <c r="B154" s="5">
        <v>45</v>
      </c>
      <c r="C154" s="24">
        <f t="shared" ca="1" si="17"/>
        <v>29.049315068493151</v>
      </c>
      <c r="D154" s="32" t="s">
        <v>136</v>
      </c>
      <c r="E154" s="5" t="s">
        <v>25</v>
      </c>
      <c r="F154" s="121">
        <v>6</v>
      </c>
      <c r="G154" s="119">
        <v>1869408</v>
      </c>
      <c r="H154" s="26">
        <f t="shared" si="14"/>
        <v>1527377.7655828013</v>
      </c>
      <c r="I154" s="31">
        <f t="shared" si="15"/>
        <v>1527377.7655828013</v>
      </c>
    </row>
    <row r="155" spans="1:9" x14ac:dyDescent="0.25">
      <c r="A155" s="5">
        <v>6</v>
      </c>
      <c r="B155" s="5">
        <v>45</v>
      </c>
      <c r="C155" s="24">
        <f t="shared" ca="1" si="17"/>
        <v>29.049315068493151</v>
      </c>
      <c r="D155" s="32" t="s">
        <v>137</v>
      </c>
      <c r="E155" s="5" t="s">
        <v>23</v>
      </c>
      <c r="F155" s="121">
        <v>160</v>
      </c>
      <c r="G155" s="119">
        <v>1664800</v>
      </c>
      <c r="H155" s="26">
        <f t="shared" si="14"/>
        <v>1360205.211565505</v>
      </c>
      <c r="I155" s="31">
        <f t="shared" si="15"/>
        <v>1360205.211565505</v>
      </c>
    </row>
    <row r="156" spans="1:9" x14ac:dyDescent="0.25">
      <c r="A156" s="5">
        <v>6</v>
      </c>
      <c r="B156" s="5">
        <v>45</v>
      </c>
      <c r="C156" s="24">
        <f t="shared" ca="1" si="17"/>
        <v>29.049315068493151</v>
      </c>
      <c r="D156" s="32" t="s">
        <v>138</v>
      </c>
      <c r="E156" s="5" t="s">
        <v>23</v>
      </c>
      <c r="F156" s="121">
        <v>100</v>
      </c>
      <c r="G156" s="119">
        <v>2378500</v>
      </c>
      <c r="H156" s="26">
        <f t="shared" si="14"/>
        <v>1943325.3818528072</v>
      </c>
      <c r="I156" s="31">
        <f t="shared" si="15"/>
        <v>1943325.3818528072</v>
      </c>
    </row>
    <row r="157" spans="1:9" x14ac:dyDescent="0.25">
      <c r="A157" s="5">
        <v>6</v>
      </c>
      <c r="B157" s="5">
        <v>45</v>
      </c>
      <c r="C157" s="24">
        <f t="shared" ca="1" si="17"/>
        <v>29.049315068493151</v>
      </c>
      <c r="D157" s="32" t="s">
        <v>139</v>
      </c>
      <c r="E157" s="5" t="s">
        <v>25</v>
      </c>
      <c r="F157" s="121">
        <v>12</v>
      </c>
      <c r="G157" s="119">
        <v>14964960</v>
      </c>
      <c r="H157" s="26">
        <f t="shared" si="14"/>
        <v>12226944.127143992</v>
      </c>
      <c r="I157" s="31">
        <f t="shared" si="15"/>
        <v>12226944.127143992</v>
      </c>
    </row>
    <row r="158" spans="1:9" x14ac:dyDescent="0.25">
      <c r="A158" s="5">
        <v>6</v>
      </c>
      <c r="B158" s="5">
        <v>45</v>
      </c>
      <c r="C158" s="24">
        <f t="shared" ca="1" si="17"/>
        <v>29.049315068493151</v>
      </c>
      <c r="D158" s="32" t="s">
        <v>140</v>
      </c>
      <c r="E158" s="5" t="s">
        <v>25</v>
      </c>
      <c r="F158" s="121">
        <v>176</v>
      </c>
      <c r="G158" s="119">
        <v>313280</v>
      </c>
      <c r="H158" s="26">
        <f t="shared" si="14"/>
        <v>255961.73034553183</v>
      </c>
      <c r="I158" s="31">
        <f t="shared" si="15"/>
        <v>255961.73034553183</v>
      </c>
    </row>
    <row r="159" spans="1:9" x14ac:dyDescent="0.25">
      <c r="A159" s="5">
        <v>6</v>
      </c>
      <c r="B159" s="5">
        <v>45</v>
      </c>
      <c r="C159" s="24">
        <f t="shared" ca="1" si="17"/>
        <v>29.049315068493151</v>
      </c>
      <c r="D159" s="32" t="s">
        <v>141</v>
      </c>
      <c r="E159" s="5" t="s">
        <v>25</v>
      </c>
      <c r="F159" s="121">
        <v>81</v>
      </c>
      <c r="G159" s="119">
        <v>144180</v>
      </c>
      <c r="H159" s="26">
        <f t="shared" si="14"/>
        <v>117800.56907947772</v>
      </c>
      <c r="I159" s="31">
        <f t="shared" si="15"/>
        <v>117800.56907947772</v>
      </c>
    </row>
    <row r="160" spans="1:9" x14ac:dyDescent="0.25">
      <c r="A160" s="5">
        <v>6</v>
      </c>
      <c r="B160" s="5">
        <v>45</v>
      </c>
      <c r="C160" s="24">
        <f t="shared" ca="1" si="17"/>
        <v>29.049315068493151</v>
      </c>
      <c r="D160" s="32" t="s">
        <v>142</v>
      </c>
      <c r="E160" s="5" t="s">
        <v>25</v>
      </c>
      <c r="F160" s="121">
        <v>223</v>
      </c>
      <c r="G160" s="119">
        <v>991904</v>
      </c>
      <c r="H160" s="26">
        <f t="shared" si="14"/>
        <v>810423.46838819713</v>
      </c>
      <c r="I160" s="31">
        <f t="shared" si="15"/>
        <v>810423.46838819713</v>
      </c>
    </row>
    <row r="161" spans="1:9" x14ac:dyDescent="0.25">
      <c r="A161" s="5">
        <v>6</v>
      </c>
      <c r="B161" s="5">
        <v>45</v>
      </c>
      <c r="C161" s="24">
        <f t="shared" ca="1" si="17"/>
        <v>29.049315068493151</v>
      </c>
      <c r="D161" s="32" t="s">
        <v>143</v>
      </c>
      <c r="E161" s="5" t="s">
        <v>25</v>
      </c>
      <c r="F161" s="121">
        <v>8</v>
      </c>
      <c r="G161" s="119">
        <v>122816</v>
      </c>
      <c r="H161" s="26">
        <f t="shared" si="14"/>
        <v>100345.36476671616</v>
      </c>
      <c r="I161" s="31">
        <f t="shared" si="15"/>
        <v>100345.36476671616</v>
      </c>
    </row>
    <row r="162" spans="1:9" x14ac:dyDescent="0.25">
      <c r="A162" s="5">
        <v>6</v>
      </c>
      <c r="B162" s="5">
        <v>45</v>
      </c>
      <c r="C162" s="24">
        <f t="shared" ca="1" si="17"/>
        <v>29.049315068493151</v>
      </c>
      <c r="D162" s="32" t="s">
        <v>144</v>
      </c>
      <c r="E162" s="5" t="s">
        <v>25</v>
      </c>
      <c r="F162" s="121">
        <v>1200</v>
      </c>
      <c r="G162" s="119">
        <v>8642400</v>
      </c>
      <c r="H162" s="26">
        <f t="shared" si="14"/>
        <v>7061171.0238068961</v>
      </c>
      <c r="I162" s="31">
        <f t="shared" si="15"/>
        <v>7061171.0238068961</v>
      </c>
    </row>
    <row r="163" spans="1:9" x14ac:dyDescent="0.25">
      <c r="A163" s="5">
        <v>6</v>
      </c>
      <c r="B163" s="5">
        <v>45</v>
      </c>
      <c r="C163" s="24">
        <f t="shared" ca="1" si="17"/>
        <v>29.049315068493151</v>
      </c>
      <c r="D163" s="32" t="s">
        <v>145</v>
      </c>
      <c r="E163" s="5" t="s">
        <v>25</v>
      </c>
      <c r="F163" s="121">
        <v>150</v>
      </c>
      <c r="G163" s="119">
        <v>78300</v>
      </c>
      <c r="H163" s="26">
        <f t="shared" si="14"/>
        <v>63974.091822188275</v>
      </c>
      <c r="I163" s="31">
        <f t="shared" si="15"/>
        <v>63974.091822188275</v>
      </c>
    </row>
    <row r="164" spans="1:9" x14ac:dyDescent="0.25">
      <c r="A164" s="5">
        <v>6</v>
      </c>
      <c r="B164" s="5">
        <v>45</v>
      </c>
      <c r="C164" s="24">
        <f t="shared" ca="1" si="17"/>
        <v>29.049315068493151</v>
      </c>
      <c r="D164" s="32" t="s">
        <v>146</v>
      </c>
      <c r="E164" s="5" t="s">
        <v>25</v>
      </c>
      <c r="F164" s="121">
        <v>468</v>
      </c>
      <c r="G164" s="119">
        <v>336492</v>
      </c>
      <c r="H164" s="26">
        <f t="shared" si="14"/>
        <v>274926.8212698822</v>
      </c>
      <c r="I164" s="31">
        <f t="shared" si="15"/>
        <v>274926.8212698822</v>
      </c>
    </row>
    <row r="165" spans="1:9" x14ac:dyDescent="0.25">
      <c r="A165" s="5">
        <v>6</v>
      </c>
      <c r="B165" s="5">
        <v>45</v>
      </c>
      <c r="C165" s="24">
        <f t="shared" ca="1" si="17"/>
        <v>29.049315068493151</v>
      </c>
      <c r="D165" s="32" t="s">
        <v>147</v>
      </c>
      <c r="E165" s="5" t="s">
        <v>25</v>
      </c>
      <c r="F165" s="121">
        <v>1183</v>
      </c>
      <c r="G165" s="119">
        <v>740558</v>
      </c>
      <c r="H165" s="26">
        <f t="shared" si="14"/>
        <v>605064.1825243436</v>
      </c>
      <c r="I165" s="31">
        <f t="shared" si="15"/>
        <v>605064.1825243436</v>
      </c>
    </row>
    <row r="166" spans="1:9" x14ac:dyDescent="0.25">
      <c r="A166" s="5">
        <v>6</v>
      </c>
      <c r="B166" s="5">
        <v>45</v>
      </c>
      <c r="C166" s="24">
        <f t="shared" ca="1" si="17"/>
        <v>29.049315068493151</v>
      </c>
      <c r="D166" s="32" t="s">
        <v>148</v>
      </c>
      <c r="E166" s="5" t="s">
        <v>25</v>
      </c>
      <c r="F166" s="121">
        <v>44</v>
      </c>
      <c r="G166" s="119">
        <v>15114044</v>
      </c>
      <c r="H166" s="26">
        <f t="shared" si="14"/>
        <v>12348751.451604007</v>
      </c>
      <c r="I166" s="31">
        <f t="shared" si="15"/>
        <v>12348751.451604007</v>
      </c>
    </row>
    <row r="167" spans="1:9" x14ac:dyDescent="0.25">
      <c r="A167" s="5">
        <v>6</v>
      </c>
      <c r="B167" s="5">
        <v>45</v>
      </c>
      <c r="C167" s="24">
        <f t="shared" ca="1" si="17"/>
        <v>29.049315068493151</v>
      </c>
      <c r="D167" s="32" t="s">
        <v>149</v>
      </c>
      <c r="E167" s="5" t="s">
        <v>25</v>
      </c>
      <c r="F167" s="121">
        <v>30</v>
      </c>
      <c r="G167" s="119">
        <v>8565030</v>
      </c>
      <c r="H167" s="26">
        <f t="shared" si="14"/>
        <v>6997956.7775197597</v>
      </c>
      <c r="I167" s="31">
        <f t="shared" si="15"/>
        <v>6997956.7775197597</v>
      </c>
    </row>
    <row r="168" spans="1:9" x14ac:dyDescent="0.25">
      <c r="A168" s="5">
        <v>6</v>
      </c>
      <c r="B168" s="5">
        <v>45</v>
      </c>
      <c r="C168" s="24">
        <f t="shared" ca="1" si="17"/>
        <v>29.049315068493151</v>
      </c>
      <c r="D168" s="32" t="s">
        <v>150</v>
      </c>
      <c r="E168" s="5" t="s">
        <v>151</v>
      </c>
      <c r="F168" s="121">
        <v>1</v>
      </c>
      <c r="G168" s="119">
        <v>4510449</v>
      </c>
      <c r="H168" s="26">
        <f t="shared" si="14"/>
        <v>3685209.1760574365</v>
      </c>
      <c r="I168" s="31">
        <f t="shared" si="15"/>
        <v>3685209.1760574365</v>
      </c>
    </row>
    <row r="169" spans="1:9" x14ac:dyDescent="0.25">
      <c r="A169" s="5">
        <v>6</v>
      </c>
      <c r="B169" s="5">
        <v>45</v>
      </c>
      <c r="C169" s="24">
        <f t="shared" ca="1" si="17"/>
        <v>29.049315068493151</v>
      </c>
      <c r="D169" s="32" t="s">
        <v>152</v>
      </c>
      <c r="E169" s="5" t="s">
        <v>151</v>
      </c>
      <c r="F169" s="121">
        <v>1</v>
      </c>
      <c r="G169" s="119">
        <v>6549244</v>
      </c>
      <c r="H169" s="26">
        <f t="shared" si="14"/>
        <v>5350982.5928724855</v>
      </c>
      <c r="I169" s="31">
        <f t="shared" si="15"/>
        <v>5350982.5928724855</v>
      </c>
    </row>
    <row r="170" spans="1:9" x14ac:dyDescent="0.25">
      <c r="A170" s="5">
        <v>6</v>
      </c>
      <c r="B170" s="5">
        <v>45</v>
      </c>
      <c r="C170" s="24">
        <f t="shared" ca="1" si="17"/>
        <v>29.049315068493151</v>
      </c>
      <c r="D170" s="32" t="s">
        <v>153</v>
      </c>
      <c r="E170" s="5" t="s">
        <v>25</v>
      </c>
      <c r="F170" s="5">
        <v>6</v>
      </c>
      <c r="G170" s="30">
        <v>3808422</v>
      </c>
      <c r="H170" s="26">
        <f t="shared" si="14"/>
        <v>3111626.2927923617</v>
      </c>
      <c r="I170" s="31">
        <f t="shared" si="15"/>
        <v>3111626.2927923617</v>
      </c>
    </row>
    <row r="171" spans="1:9" x14ac:dyDescent="0.25">
      <c r="A171" s="5">
        <v>6</v>
      </c>
      <c r="B171" s="5">
        <v>45</v>
      </c>
      <c r="C171" s="24">
        <f t="shared" ca="1" si="17"/>
        <v>29.049315068493151</v>
      </c>
      <c r="D171" s="32" t="s">
        <v>154</v>
      </c>
      <c r="E171" s="5" t="s">
        <v>25</v>
      </c>
      <c r="F171" s="5">
        <v>5</v>
      </c>
      <c r="G171" s="30">
        <v>2156070</v>
      </c>
      <c r="H171" s="26">
        <f t="shared" si="14"/>
        <v>1761591.5728616279</v>
      </c>
      <c r="I171" s="31">
        <f t="shared" si="15"/>
        <v>1761591.5728616279</v>
      </c>
    </row>
    <row r="172" spans="1:9" x14ac:dyDescent="0.25">
      <c r="A172" s="5">
        <v>6</v>
      </c>
      <c r="B172" s="5">
        <v>45</v>
      </c>
      <c r="C172" s="24">
        <f t="shared" ca="1" si="17"/>
        <v>29.049315068493151</v>
      </c>
      <c r="D172" s="32" t="s">
        <v>155</v>
      </c>
      <c r="E172" s="5" t="s">
        <v>25</v>
      </c>
      <c r="F172" s="5">
        <v>5</v>
      </c>
      <c r="G172" s="30">
        <v>2864410</v>
      </c>
      <c r="H172" s="26">
        <f t="shared" si="14"/>
        <v>2340332.4183447547</v>
      </c>
      <c r="I172" s="31">
        <f t="shared" si="15"/>
        <v>2340332.4183447547</v>
      </c>
    </row>
    <row r="173" spans="1:9" x14ac:dyDescent="0.25">
      <c r="A173" s="5">
        <v>6</v>
      </c>
      <c r="B173" s="5">
        <v>45</v>
      </c>
      <c r="C173" s="24">
        <f t="shared" ca="1" si="17"/>
        <v>29.049315068493151</v>
      </c>
      <c r="D173" s="32" t="s">
        <v>156</v>
      </c>
      <c r="E173" s="5" t="s">
        <v>25</v>
      </c>
      <c r="F173" s="5">
        <v>6</v>
      </c>
      <c r="G173" s="30">
        <v>989748</v>
      </c>
      <c r="H173" s="26">
        <f t="shared" si="14"/>
        <v>808661.9340080102</v>
      </c>
      <c r="I173" s="31">
        <f t="shared" si="15"/>
        <v>808661.9340080102</v>
      </c>
    </row>
    <row r="174" spans="1:9" x14ac:dyDescent="0.25">
      <c r="A174" s="5">
        <v>6</v>
      </c>
      <c r="B174" s="5">
        <v>45</v>
      </c>
      <c r="C174" s="24">
        <f t="shared" ca="1" si="17"/>
        <v>29.049315068493151</v>
      </c>
      <c r="D174" s="32" t="s">
        <v>157</v>
      </c>
      <c r="E174" s="5" t="s">
        <v>25</v>
      </c>
      <c r="F174" s="5">
        <v>15</v>
      </c>
      <c r="G174" s="30">
        <v>1835100</v>
      </c>
      <c r="H174" s="26">
        <f t="shared" si="14"/>
        <v>1499346.8186832401</v>
      </c>
      <c r="I174" s="31">
        <f t="shared" si="15"/>
        <v>1499346.8186832401</v>
      </c>
    </row>
    <row r="175" spans="1:9" x14ac:dyDescent="0.25">
      <c r="A175" s="5">
        <v>6</v>
      </c>
      <c r="B175" s="5">
        <v>45</v>
      </c>
      <c r="C175" s="24">
        <f t="shared" ca="1" si="17"/>
        <v>29.049315068493151</v>
      </c>
      <c r="D175" s="32" t="s">
        <v>158</v>
      </c>
      <c r="E175" s="5" t="s">
        <v>25</v>
      </c>
      <c r="F175" s="5">
        <v>3</v>
      </c>
      <c r="G175" s="30">
        <v>112935</v>
      </c>
      <c r="H175" s="26">
        <f t="shared" si="14"/>
        <v>92272.210216332474</v>
      </c>
      <c r="I175" s="31">
        <f t="shared" si="15"/>
        <v>92272.210216332474</v>
      </c>
    </row>
    <row r="176" spans="1:9" x14ac:dyDescent="0.25">
      <c r="A176" s="5">
        <v>6</v>
      </c>
      <c r="B176" s="5">
        <v>45</v>
      </c>
      <c r="C176" s="24">
        <f t="shared" ca="1" si="17"/>
        <v>29.049315068493151</v>
      </c>
      <c r="D176" s="32" t="s">
        <v>159</v>
      </c>
      <c r="E176" s="5" t="s">
        <v>25</v>
      </c>
      <c r="F176" s="5">
        <v>1</v>
      </c>
      <c r="G176" s="30">
        <v>860285</v>
      </c>
      <c r="H176" s="26">
        <f t="shared" si="14"/>
        <v>702885.71626119083</v>
      </c>
      <c r="I176" s="31">
        <f t="shared" si="15"/>
        <v>702885.71626119083</v>
      </c>
    </row>
    <row r="177" spans="1:9" x14ac:dyDescent="0.25">
      <c r="A177" s="5">
        <v>6</v>
      </c>
      <c r="B177" s="5">
        <v>45</v>
      </c>
      <c r="C177" s="24">
        <f t="shared" ca="1" si="17"/>
        <v>29.049315068493151</v>
      </c>
      <c r="D177" s="32" t="s">
        <v>160</v>
      </c>
      <c r="E177" s="5" t="s">
        <v>25</v>
      </c>
      <c r="F177" s="5">
        <v>1</v>
      </c>
      <c r="G177" s="30">
        <v>708831</v>
      </c>
      <c r="H177" s="26">
        <f t="shared" si="14"/>
        <v>579142.01124410646</v>
      </c>
      <c r="I177" s="31">
        <f t="shared" si="15"/>
        <v>579142.01124410646</v>
      </c>
    </row>
    <row r="178" spans="1:9" x14ac:dyDescent="0.25">
      <c r="A178" s="5">
        <v>6</v>
      </c>
      <c r="B178" s="5">
        <v>45</v>
      </c>
      <c r="C178" s="24">
        <f t="shared" ca="1" si="17"/>
        <v>29.049315068493151</v>
      </c>
      <c r="D178" s="32" t="s">
        <v>161</v>
      </c>
      <c r="E178" s="5" t="s">
        <v>151</v>
      </c>
      <c r="F178" s="5">
        <v>1</v>
      </c>
      <c r="G178" s="30">
        <v>2364155</v>
      </c>
      <c r="H178" s="26">
        <f t="shared" si="14"/>
        <v>1931604.9687341701</v>
      </c>
      <c r="I178" s="31">
        <f t="shared" si="15"/>
        <v>1931604.9687341701</v>
      </c>
    </row>
    <row r="179" spans="1:9" x14ac:dyDescent="0.25">
      <c r="A179" s="5">
        <v>6</v>
      </c>
      <c r="B179" s="5">
        <v>45</v>
      </c>
      <c r="C179" s="24">
        <f t="shared" ca="1" si="17"/>
        <v>29.049315068493151</v>
      </c>
      <c r="D179" s="32" t="s">
        <v>162</v>
      </c>
      <c r="E179" s="5" t="s">
        <v>151</v>
      </c>
      <c r="F179" s="5">
        <v>1</v>
      </c>
      <c r="G179" s="30">
        <v>13858465</v>
      </c>
      <c r="H179" s="26">
        <f t="shared" si="14"/>
        <v>11322895.433264144</v>
      </c>
      <c r="I179" s="31">
        <f t="shared" si="15"/>
        <v>11322895.433264144</v>
      </c>
    </row>
    <row r="180" spans="1:9" x14ac:dyDescent="0.25">
      <c r="A180" s="5">
        <v>6</v>
      </c>
      <c r="B180" s="5">
        <v>45</v>
      </c>
      <c r="C180" s="24">
        <f t="shared" ca="1" si="17"/>
        <v>29.049315068493151</v>
      </c>
      <c r="D180" s="32" t="s">
        <v>163</v>
      </c>
      <c r="E180" s="5" t="s">
        <v>151</v>
      </c>
      <c r="F180" s="5">
        <v>1</v>
      </c>
      <c r="G180" s="119">
        <v>3764310</v>
      </c>
      <c r="H180" s="26">
        <f t="shared" si="14"/>
        <v>3075585.1032845662</v>
      </c>
      <c r="I180" s="31">
        <f t="shared" si="15"/>
        <v>3075585.1032845662</v>
      </c>
    </row>
    <row r="181" spans="1:9" x14ac:dyDescent="0.25">
      <c r="A181" s="5">
        <v>6</v>
      </c>
      <c r="B181" s="5">
        <v>45</v>
      </c>
      <c r="C181" s="24">
        <f t="shared" ca="1" si="17"/>
        <v>29.049315068493151</v>
      </c>
      <c r="D181" s="32" t="s">
        <v>164</v>
      </c>
      <c r="E181" s="5" t="s">
        <v>23</v>
      </c>
      <c r="F181" s="5">
        <v>712</v>
      </c>
      <c r="G181" s="30">
        <v>13762960</v>
      </c>
      <c r="H181" s="26">
        <f t="shared" si="14"/>
        <v>11244864.199043477</v>
      </c>
      <c r="I181" s="31">
        <f t="shared" si="15"/>
        <v>11244864.199043477</v>
      </c>
    </row>
    <row r="182" spans="1:9" x14ac:dyDescent="0.25">
      <c r="A182" s="5">
        <v>6</v>
      </c>
      <c r="B182" s="5">
        <v>45</v>
      </c>
      <c r="C182" s="24">
        <f t="shared" ca="1" si="17"/>
        <v>29.049315068493151</v>
      </c>
      <c r="D182" s="32" t="s">
        <v>165</v>
      </c>
      <c r="E182" s="5" t="s">
        <v>166</v>
      </c>
      <c r="F182" s="5">
        <v>135</v>
      </c>
      <c r="G182" s="30">
        <v>2332935</v>
      </c>
      <c r="H182" s="26">
        <f t="shared" si="14"/>
        <v>1906097.0358262681</v>
      </c>
      <c r="I182" s="31">
        <f t="shared" si="15"/>
        <v>1906097.0358262681</v>
      </c>
    </row>
    <row r="183" spans="1:9" x14ac:dyDescent="0.25">
      <c r="A183" s="5">
        <v>6</v>
      </c>
      <c r="B183" s="5">
        <v>45</v>
      </c>
      <c r="C183" s="24">
        <f t="shared" ca="1" si="17"/>
        <v>29.049315068493151</v>
      </c>
      <c r="D183" s="32" t="s">
        <v>167</v>
      </c>
      <c r="E183" s="5" t="s">
        <v>166</v>
      </c>
      <c r="F183" s="5">
        <v>90</v>
      </c>
      <c r="G183" s="30">
        <v>1926720</v>
      </c>
      <c r="H183" s="26">
        <f t="shared" si="14"/>
        <v>1574203.859459088</v>
      </c>
      <c r="I183" s="31">
        <f t="shared" si="15"/>
        <v>1574203.859459088</v>
      </c>
    </row>
    <row r="184" spans="1:9" x14ac:dyDescent="0.25">
      <c r="A184" s="5">
        <v>6</v>
      </c>
      <c r="B184" s="5">
        <v>45</v>
      </c>
      <c r="C184" s="24">
        <f t="shared" ca="1" si="17"/>
        <v>29.049315068493151</v>
      </c>
      <c r="D184" s="32" t="s">
        <v>168</v>
      </c>
      <c r="E184" s="5" t="s">
        <v>25</v>
      </c>
      <c r="F184" s="5">
        <v>20</v>
      </c>
      <c r="G184" s="30">
        <v>2472020</v>
      </c>
      <c r="H184" s="26">
        <f t="shared" si="14"/>
        <v>2019734.7952271502</v>
      </c>
      <c r="I184" s="31">
        <f t="shared" si="15"/>
        <v>2019734.7952271502</v>
      </c>
    </row>
    <row r="185" spans="1:9" x14ac:dyDescent="0.25">
      <c r="A185" s="5">
        <v>6</v>
      </c>
      <c r="B185" s="5">
        <v>45</v>
      </c>
      <c r="C185" s="24">
        <f t="shared" ca="1" si="17"/>
        <v>29.049315068493151</v>
      </c>
      <c r="D185" s="32" t="s">
        <v>169</v>
      </c>
      <c r="E185" s="5" t="s">
        <v>151</v>
      </c>
      <c r="F185" s="5">
        <v>1</v>
      </c>
      <c r="G185" s="30">
        <v>7664</v>
      </c>
      <c r="H185" s="26">
        <f t="shared" si="14"/>
        <v>6261.7808394029489</v>
      </c>
      <c r="I185" s="31">
        <f t="shared" si="15"/>
        <v>6261.7808394029489</v>
      </c>
    </row>
    <row r="186" spans="1:9" x14ac:dyDescent="0.25">
      <c r="A186" s="5">
        <v>6</v>
      </c>
      <c r="B186" s="5">
        <v>45</v>
      </c>
      <c r="C186" s="24">
        <f t="shared" ca="1" si="17"/>
        <v>29.049315068493151</v>
      </c>
      <c r="D186" s="32" t="s">
        <v>170</v>
      </c>
      <c r="E186" s="5" t="s">
        <v>25</v>
      </c>
      <c r="F186" s="5">
        <v>1</v>
      </c>
      <c r="G186" s="30">
        <v>134114</v>
      </c>
      <c r="H186" s="26">
        <f t="shared" si="14"/>
        <v>109576.2624602932</v>
      </c>
      <c r="I186" s="31">
        <f t="shared" si="15"/>
        <v>109576.2624602932</v>
      </c>
    </row>
    <row r="187" spans="1:9" x14ac:dyDescent="0.25">
      <c r="A187" s="5">
        <v>6</v>
      </c>
      <c r="B187" s="5">
        <v>45</v>
      </c>
      <c r="C187" s="24">
        <f t="shared" ca="1" si="17"/>
        <v>29.049315068493151</v>
      </c>
      <c r="D187" s="32" t="s">
        <v>171</v>
      </c>
      <c r="E187" s="5" t="s">
        <v>25</v>
      </c>
      <c r="F187" s="5">
        <v>1</v>
      </c>
      <c r="G187" s="30">
        <v>134114</v>
      </c>
      <c r="H187" s="26">
        <f t="shared" si="14"/>
        <v>109576.2624602932</v>
      </c>
      <c r="I187" s="31">
        <f t="shared" si="15"/>
        <v>109576.2624602932</v>
      </c>
    </row>
    <row r="188" spans="1:9" x14ac:dyDescent="0.25">
      <c r="A188" s="5">
        <v>6</v>
      </c>
      <c r="B188" s="5">
        <v>45</v>
      </c>
      <c r="C188" s="24">
        <f t="shared" ca="1" si="17"/>
        <v>29.049315068493151</v>
      </c>
      <c r="D188" s="32" t="s">
        <v>172</v>
      </c>
      <c r="E188" s="5" t="s">
        <v>25</v>
      </c>
      <c r="F188" s="5">
        <v>1</v>
      </c>
      <c r="G188" s="30">
        <v>134114</v>
      </c>
      <c r="H188" s="26">
        <f t="shared" si="14"/>
        <v>109576.2624602932</v>
      </c>
      <c r="I188" s="31">
        <f t="shared" si="15"/>
        <v>109576.2624602932</v>
      </c>
    </row>
    <row r="189" spans="1:9" x14ac:dyDescent="0.25">
      <c r="A189" s="5">
        <v>6</v>
      </c>
      <c r="B189" s="5">
        <v>45</v>
      </c>
      <c r="C189" s="24">
        <f t="shared" ca="1" si="17"/>
        <v>29.049315068493151</v>
      </c>
      <c r="D189" s="32" t="s">
        <v>173</v>
      </c>
      <c r="E189" s="5" t="s">
        <v>25</v>
      </c>
      <c r="F189" s="5">
        <v>1</v>
      </c>
      <c r="G189" s="30">
        <v>134114</v>
      </c>
      <c r="H189" s="26">
        <f t="shared" si="14"/>
        <v>109576.2624602932</v>
      </c>
      <c r="I189" s="31">
        <f t="shared" si="15"/>
        <v>109576.2624602932</v>
      </c>
    </row>
    <row r="190" spans="1:9" x14ac:dyDescent="0.25">
      <c r="A190" s="5">
        <v>6</v>
      </c>
      <c r="B190" s="5">
        <v>45</v>
      </c>
      <c r="C190" s="24">
        <f t="shared" ca="1" si="17"/>
        <v>29.049315068493151</v>
      </c>
      <c r="D190" s="32" t="s">
        <v>174</v>
      </c>
      <c r="E190" s="5" t="s">
        <v>175</v>
      </c>
      <c r="F190" s="121">
        <v>12</v>
      </c>
      <c r="G190" s="119">
        <v>2332896</v>
      </c>
      <c r="H190" s="26">
        <f t="shared" si="14"/>
        <v>1906065.1713360886</v>
      </c>
      <c r="I190" s="31">
        <f t="shared" si="15"/>
        <v>1906065.1713360886</v>
      </c>
    </row>
    <row r="191" spans="1:9" x14ac:dyDescent="0.25">
      <c r="A191" s="5">
        <v>6</v>
      </c>
      <c r="B191" s="5">
        <v>45</v>
      </c>
      <c r="C191" s="24">
        <f t="shared" ca="1" si="17"/>
        <v>29.049315068493151</v>
      </c>
      <c r="D191" s="32" t="s">
        <v>176</v>
      </c>
      <c r="E191" s="5" t="s">
        <v>25</v>
      </c>
      <c r="F191" s="121">
        <v>2</v>
      </c>
      <c r="G191" s="119">
        <v>209886</v>
      </c>
      <c r="H191" s="26">
        <f t="shared" si="14"/>
        <v>171484.8816882734</v>
      </c>
      <c r="I191" s="31">
        <f t="shared" si="15"/>
        <v>171484.8816882734</v>
      </c>
    </row>
    <row r="192" spans="1:9" x14ac:dyDescent="0.25">
      <c r="A192" s="5">
        <v>6</v>
      </c>
      <c r="B192" s="5">
        <v>45</v>
      </c>
      <c r="C192" s="24">
        <f t="shared" ca="1" si="17"/>
        <v>29.049315068493151</v>
      </c>
      <c r="D192" s="32" t="s">
        <v>177</v>
      </c>
      <c r="E192" s="5" t="s">
        <v>151</v>
      </c>
      <c r="F192" s="121">
        <v>1</v>
      </c>
      <c r="G192" s="119">
        <v>214620</v>
      </c>
      <c r="H192" s="26">
        <f t="shared" si="14"/>
        <v>175352.74057315514</v>
      </c>
      <c r="I192" s="31">
        <f t="shared" si="15"/>
        <v>175352.74057315514</v>
      </c>
    </row>
    <row r="193" spans="1:9" x14ac:dyDescent="0.25">
      <c r="A193" s="5">
        <v>6</v>
      </c>
      <c r="B193" s="5">
        <v>45</v>
      </c>
      <c r="C193" s="24">
        <f t="shared" ca="1" si="17"/>
        <v>29.049315068493151</v>
      </c>
      <c r="D193" s="32" t="s">
        <v>178</v>
      </c>
      <c r="E193" s="5" t="s">
        <v>179</v>
      </c>
      <c r="F193" s="121">
        <v>412</v>
      </c>
      <c r="G193" s="119">
        <v>8789333</v>
      </c>
      <c r="H193" s="26">
        <f t="shared" si="14"/>
        <v>7181220.8990777712</v>
      </c>
      <c r="I193" s="31">
        <f t="shared" si="15"/>
        <v>7181220.8990777712</v>
      </c>
    </row>
    <row r="194" spans="1:9" x14ac:dyDescent="0.25">
      <c r="A194" s="5">
        <v>6</v>
      </c>
      <c r="B194" s="5">
        <v>45</v>
      </c>
      <c r="C194" s="24">
        <f t="shared" ca="1" si="17"/>
        <v>29.049315068493151</v>
      </c>
      <c r="D194" s="32" t="s">
        <v>180</v>
      </c>
      <c r="E194" s="5" t="s">
        <v>29</v>
      </c>
      <c r="F194" s="5">
        <v>852</v>
      </c>
      <c r="G194" s="30">
        <v>35236433</v>
      </c>
      <c r="H194" s="26">
        <f t="shared" si="14"/>
        <v>28789512.135739271</v>
      </c>
      <c r="I194" s="31">
        <f t="shared" si="15"/>
        <v>28789512.135739271</v>
      </c>
    </row>
    <row r="195" spans="1:9" x14ac:dyDescent="0.25">
      <c r="A195" s="5">
        <v>6</v>
      </c>
      <c r="B195" s="5">
        <v>45</v>
      </c>
      <c r="C195" s="24">
        <f t="shared" ca="1" si="17"/>
        <v>29.049315068493151</v>
      </c>
      <c r="D195" s="32" t="s">
        <v>181</v>
      </c>
      <c r="E195" s="5" t="s">
        <v>29</v>
      </c>
      <c r="F195" s="5">
        <v>76.3</v>
      </c>
      <c r="G195" s="30">
        <v>1287166</v>
      </c>
      <c r="H195" s="26">
        <f t="shared" si="14"/>
        <v>1051663.804270738</v>
      </c>
      <c r="I195" s="31">
        <f t="shared" si="15"/>
        <v>1051663.804270738</v>
      </c>
    </row>
    <row r="196" spans="1:9" x14ac:dyDescent="0.25">
      <c r="A196" s="5">
        <v>6</v>
      </c>
      <c r="B196" s="5">
        <v>45</v>
      </c>
      <c r="C196" s="24">
        <f t="shared" ca="1" si="17"/>
        <v>29.049315068493151</v>
      </c>
      <c r="D196" s="32" t="s">
        <v>182</v>
      </c>
      <c r="E196" s="5" t="s">
        <v>29</v>
      </c>
      <c r="F196" s="5">
        <v>1016.4</v>
      </c>
      <c r="G196" s="30">
        <v>66574200</v>
      </c>
      <c r="H196" s="26">
        <f t="shared" si="14"/>
        <v>54393665.182486929</v>
      </c>
      <c r="I196" s="31">
        <f t="shared" si="15"/>
        <v>54393665.182486929</v>
      </c>
    </row>
    <row r="197" spans="1:9" x14ac:dyDescent="0.25">
      <c r="A197" s="5">
        <v>6</v>
      </c>
      <c r="B197" s="5">
        <v>45</v>
      </c>
      <c r="C197" s="24">
        <f t="shared" ca="1" si="17"/>
        <v>29.049315068493151</v>
      </c>
      <c r="D197" s="32" t="s">
        <v>183</v>
      </c>
      <c r="E197" s="5" t="s">
        <v>29</v>
      </c>
      <c r="F197" s="5">
        <v>25</v>
      </c>
      <c r="G197" s="30">
        <v>315069</v>
      </c>
      <c r="H197" s="26">
        <f t="shared" si="14"/>
        <v>257423.41170274632</v>
      </c>
      <c r="I197" s="31">
        <f t="shared" si="15"/>
        <v>257423.41170274632</v>
      </c>
    </row>
    <row r="198" spans="1:9" x14ac:dyDescent="0.25">
      <c r="A198" s="5">
        <v>6</v>
      </c>
      <c r="B198" s="5">
        <v>45</v>
      </c>
      <c r="C198" s="24">
        <f t="shared" ca="1" si="17"/>
        <v>29.049315068493151</v>
      </c>
      <c r="D198" s="32" t="s">
        <v>184</v>
      </c>
      <c r="E198" s="5" t="s">
        <v>29</v>
      </c>
      <c r="F198" s="5">
        <v>7</v>
      </c>
      <c r="G198" s="30">
        <v>531407</v>
      </c>
      <c r="H198" s="26">
        <f t="shared" ref="H198:H233" si="18">G198*($G$258/$G$246)</f>
        <v>434179.82392022479</v>
      </c>
      <c r="I198" s="31">
        <f t="shared" ref="I198:I233" si="19">H198*($G$259/$G$258)</f>
        <v>434179.82392022479</v>
      </c>
    </row>
    <row r="199" spans="1:9" x14ac:dyDescent="0.25">
      <c r="A199" s="5">
        <v>6</v>
      </c>
      <c r="B199" s="5">
        <v>45</v>
      </c>
      <c r="C199" s="24">
        <f t="shared" ca="1" si="17"/>
        <v>29.049315068493151</v>
      </c>
      <c r="D199" s="32" t="s">
        <v>185</v>
      </c>
      <c r="E199" s="5" t="s">
        <v>29</v>
      </c>
      <c r="F199" s="5">
        <v>48.17</v>
      </c>
      <c r="G199" s="30">
        <v>3656686</v>
      </c>
      <c r="H199" s="26">
        <f t="shared" si="18"/>
        <v>2987652.183000132</v>
      </c>
      <c r="I199" s="31">
        <f t="shared" si="19"/>
        <v>2987652.183000132</v>
      </c>
    </row>
    <row r="200" spans="1:9" x14ac:dyDescent="0.25">
      <c r="A200" s="5">
        <v>6</v>
      </c>
      <c r="B200" s="5">
        <v>45</v>
      </c>
      <c r="C200" s="24">
        <f t="shared" ca="1" si="17"/>
        <v>29.049315068493151</v>
      </c>
      <c r="D200" s="32" t="s">
        <v>186</v>
      </c>
      <c r="E200" s="5" t="s">
        <v>23</v>
      </c>
      <c r="F200" s="5">
        <v>304</v>
      </c>
      <c r="G200" s="30">
        <v>12598094</v>
      </c>
      <c r="H200" s="26">
        <f t="shared" si="18"/>
        <v>10293124.167823233</v>
      </c>
      <c r="I200" s="31">
        <f t="shared" si="19"/>
        <v>10293124.167823233</v>
      </c>
    </row>
    <row r="201" spans="1:9" x14ac:dyDescent="0.25">
      <c r="A201" s="5">
        <v>6</v>
      </c>
      <c r="B201" s="5">
        <v>45</v>
      </c>
      <c r="C201" s="24">
        <f t="shared" ca="1" si="17"/>
        <v>29.049315068493151</v>
      </c>
      <c r="D201" s="32" t="s">
        <v>187</v>
      </c>
      <c r="E201" s="5" t="s">
        <v>29</v>
      </c>
      <c r="F201" s="5">
        <v>16.489999999999998</v>
      </c>
      <c r="G201" s="30">
        <v>6350463.8999999994</v>
      </c>
      <c r="H201" s="26">
        <f t="shared" si="18"/>
        <v>5188571.6558376988</v>
      </c>
      <c r="I201" s="31">
        <f t="shared" si="19"/>
        <v>5188571.6558376988</v>
      </c>
    </row>
    <row r="202" spans="1:9" x14ac:dyDescent="0.25">
      <c r="A202" s="5">
        <v>6</v>
      </c>
      <c r="B202" s="5">
        <v>45</v>
      </c>
      <c r="C202" s="24">
        <f t="shared" ca="1" si="17"/>
        <v>29.049315068493151</v>
      </c>
      <c r="D202" s="32" t="s">
        <v>188</v>
      </c>
      <c r="E202" s="5" t="s">
        <v>29</v>
      </c>
      <c r="F202" s="5">
        <v>29.68</v>
      </c>
      <c r="G202" s="30">
        <v>8877699</v>
      </c>
      <c r="H202" s="26">
        <f t="shared" si="18"/>
        <v>7253419.2975191446</v>
      </c>
      <c r="I202" s="31">
        <f t="shared" si="19"/>
        <v>7253419.2975191446</v>
      </c>
    </row>
    <row r="203" spans="1:9" x14ac:dyDescent="0.25">
      <c r="A203" s="5">
        <v>6</v>
      </c>
      <c r="B203" s="5">
        <v>45</v>
      </c>
      <c r="C203" s="24">
        <f t="shared" ca="1" si="17"/>
        <v>29.049315068493151</v>
      </c>
      <c r="D203" s="32" t="s">
        <v>189</v>
      </c>
      <c r="E203" s="5" t="s">
        <v>29</v>
      </c>
      <c r="F203" s="5">
        <v>1.99</v>
      </c>
      <c r="G203" s="30">
        <v>567343</v>
      </c>
      <c r="H203" s="26">
        <f t="shared" si="18"/>
        <v>463540.90902523324</v>
      </c>
      <c r="I203" s="31">
        <f t="shared" si="19"/>
        <v>463540.90902523324</v>
      </c>
    </row>
    <row r="204" spans="1:9" x14ac:dyDescent="0.25">
      <c r="A204" s="5">
        <v>6</v>
      </c>
      <c r="B204" s="5">
        <v>45</v>
      </c>
      <c r="C204" s="24">
        <f t="shared" ca="1" si="17"/>
        <v>29.049315068493151</v>
      </c>
      <c r="D204" s="32" t="s">
        <v>190</v>
      </c>
      <c r="E204" s="5" t="s">
        <v>29</v>
      </c>
      <c r="F204" s="5">
        <v>0.47</v>
      </c>
      <c r="G204" s="30">
        <v>178363</v>
      </c>
      <c r="H204" s="26">
        <f t="shared" si="18"/>
        <v>145729.38620282206</v>
      </c>
      <c r="I204" s="31">
        <f t="shared" si="19"/>
        <v>145729.38620282206</v>
      </c>
    </row>
    <row r="205" spans="1:9" x14ac:dyDescent="0.25">
      <c r="A205" s="5">
        <v>6</v>
      </c>
      <c r="B205" s="5">
        <v>45</v>
      </c>
      <c r="C205" s="24">
        <f t="shared" ca="1" si="17"/>
        <v>29.049315068493151</v>
      </c>
      <c r="D205" s="32" t="s">
        <v>191</v>
      </c>
      <c r="E205" s="5" t="s">
        <v>29</v>
      </c>
      <c r="F205" s="5">
        <v>40.92</v>
      </c>
      <c r="G205" s="30">
        <v>17382535</v>
      </c>
      <c r="H205" s="26">
        <f t="shared" si="18"/>
        <v>14202195.277042164</v>
      </c>
      <c r="I205" s="31">
        <f t="shared" si="19"/>
        <v>14202195.277042164</v>
      </c>
    </row>
    <row r="206" spans="1:9" x14ac:dyDescent="0.25">
      <c r="A206" s="5">
        <v>6</v>
      </c>
      <c r="B206" s="5">
        <v>45</v>
      </c>
      <c r="C206" s="24">
        <f t="shared" ca="1" si="17"/>
        <v>29.049315068493151</v>
      </c>
      <c r="D206" s="32" t="s">
        <v>192</v>
      </c>
      <c r="E206" s="5" t="s">
        <v>25</v>
      </c>
      <c r="F206" s="5">
        <v>4</v>
      </c>
      <c r="G206" s="30">
        <v>1001570</v>
      </c>
      <c r="H206" s="26">
        <f t="shared" si="18"/>
        <v>818320.95972348796</v>
      </c>
      <c r="I206" s="31">
        <f t="shared" si="19"/>
        <v>818320.95972348796</v>
      </c>
    </row>
    <row r="207" spans="1:9" x14ac:dyDescent="0.25">
      <c r="A207" s="5">
        <v>6</v>
      </c>
      <c r="B207" s="5">
        <v>45</v>
      </c>
      <c r="C207" s="24">
        <f t="shared" ca="1" si="17"/>
        <v>29.049315068493151</v>
      </c>
      <c r="D207" s="32" t="s">
        <v>193</v>
      </c>
      <c r="E207" s="5" t="s">
        <v>194</v>
      </c>
      <c r="F207" s="5">
        <v>6075.8</v>
      </c>
      <c r="G207" s="30">
        <v>24700557</v>
      </c>
      <c r="H207" s="26">
        <f t="shared" si="18"/>
        <v>20181298.870717693</v>
      </c>
      <c r="I207" s="31">
        <f t="shared" si="19"/>
        <v>20181298.870717693</v>
      </c>
    </row>
    <row r="208" spans="1:9" x14ac:dyDescent="0.25">
      <c r="A208" s="5">
        <v>6</v>
      </c>
      <c r="B208" s="5">
        <v>45</v>
      </c>
      <c r="C208" s="24">
        <f t="shared" ca="1" si="17"/>
        <v>29.049315068493151</v>
      </c>
      <c r="D208" s="32" t="s">
        <v>195</v>
      </c>
      <c r="E208" s="5" t="s">
        <v>23</v>
      </c>
      <c r="F208" s="5">
        <v>150.80000000000001</v>
      </c>
      <c r="G208" s="30">
        <v>4906052</v>
      </c>
      <c r="H208" s="26">
        <f t="shared" si="18"/>
        <v>4008431.9429429173</v>
      </c>
      <c r="I208" s="31">
        <f t="shared" si="19"/>
        <v>4008431.9429429173</v>
      </c>
    </row>
    <row r="209" spans="1:9" x14ac:dyDescent="0.25">
      <c r="A209" s="5">
        <v>6</v>
      </c>
      <c r="B209" s="5">
        <v>45</v>
      </c>
      <c r="C209" s="24">
        <f t="shared" ref="C209:C219" ca="1" si="20">B209-($F$2-$D$2)/365</f>
        <v>29.049315068493151</v>
      </c>
      <c r="D209" s="32" t="s">
        <v>196</v>
      </c>
      <c r="E209" s="5" t="s">
        <v>179</v>
      </c>
      <c r="F209" s="5">
        <v>172.9</v>
      </c>
      <c r="G209" s="30">
        <v>10005257</v>
      </c>
      <c r="H209" s="26">
        <f t="shared" si="18"/>
        <v>8174677.2672106251</v>
      </c>
      <c r="I209" s="31">
        <f t="shared" si="19"/>
        <v>8174677.2672106251</v>
      </c>
    </row>
    <row r="210" spans="1:9" x14ac:dyDescent="0.25">
      <c r="A210" s="5">
        <v>6</v>
      </c>
      <c r="B210" s="5">
        <v>45</v>
      </c>
      <c r="C210" s="24">
        <f t="shared" ca="1" si="20"/>
        <v>29.049315068493151</v>
      </c>
      <c r="D210" s="32" t="s">
        <v>197</v>
      </c>
      <c r="E210" s="5" t="s">
        <v>194</v>
      </c>
      <c r="F210" s="5">
        <v>28</v>
      </c>
      <c r="G210" s="30">
        <v>701156</v>
      </c>
      <c r="H210" s="26">
        <f t="shared" si="18"/>
        <v>572871.24298439641</v>
      </c>
      <c r="I210" s="31">
        <f t="shared" si="19"/>
        <v>572871.24298439641</v>
      </c>
    </row>
    <row r="211" spans="1:9" x14ac:dyDescent="0.25">
      <c r="A211" s="5">
        <v>6</v>
      </c>
      <c r="B211" s="5">
        <v>45</v>
      </c>
      <c r="C211" s="24">
        <f t="shared" ca="1" si="20"/>
        <v>29.049315068493151</v>
      </c>
      <c r="D211" s="32" t="s">
        <v>198</v>
      </c>
      <c r="E211" s="5" t="s">
        <v>23</v>
      </c>
      <c r="F211" s="5">
        <v>5.4</v>
      </c>
      <c r="G211" s="30">
        <v>1899793</v>
      </c>
      <c r="H211" s="26">
        <f t="shared" si="18"/>
        <v>1552203.471585575</v>
      </c>
      <c r="I211" s="31">
        <f t="shared" si="19"/>
        <v>1552203.471585575</v>
      </c>
    </row>
    <row r="212" spans="1:9" x14ac:dyDescent="0.25">
      <c r="A212" s="5">
        <v>6</v>
      </c>
      <c r="B212" s="5">
        <v>45</v>
      </c>
      <c r="C212" s="24">
        <f t="shared" ca="1" si="20"/>
        <v>29.049315068493151</v>
      </c>
      <c r="D212" s="32" t="s">
        <v>199</v>
      </c>
      <c r="E212" s="5" t="s">
        <v>23</v>
      </c>
      <c r="F212" s="5">
        <v>162.5</v>
      </c>
      <c r="G212" s="30">
        <v>4435754</v>
      </c>
      <c r="H212" s="26">
        <f t="shared" si="18"/>
        <v>3624180.5069813398</v>
      </c>
      <c r="I212" s="31">
        <f t="shared" si="19"/>
        <v>3624180.5069813398</v>
      </c>
    </row>
    <row r="213" spans="1:9" x14ac:dyDescent="0.25">
      <c r="A213" s="5">
        <v>6</v>
      </c>
      <c r="B213" s="5">
        <v>45</v>
      </c>
      <c r="C213" s="24">
        <f t="shared" ca="1" si="20"/>
        <v>29.049315068493151</v>
      </c>
      <c r="D213" s="32" t="s">
        <v>200</v>
      </c>
      <c r="E213" s="5" t="s">
        <v>179</v>
      </c>
      <c r="F213" s="5">
        <v>16.8</v>
      </c>
      <c r="G213" s="30">
        <v>2977262.4</v>
      </c>
      <c r="H213" s="26">
        <f t="shared" si="18"/>
        <v>2432537.1412049634</v>
      </c>
      <c r="I213" s="31">
        <f t="shared" si="19"/>
        <v>2432537.1412049634</v>
      </c>
    </row>
    <row r="214" spans="1:9" x14ac:dyDescent="0.25">
      <c r="A214" s="5">
        <v>6</v>
      </c>
      <c r="B214" s="5">
        <v>45</v>
      </c>
      <c r="C214" s="24">
        <f t="shared" ca="1" si="20"/>
        <v>29.049315068493151</v>
      </c>
      <c r="D214" s="32" t="s">
        <v>201</v>
      </c>
      <c r="E214" s="5" t="s">
        <v>179</v>
      </c>
      <c r="F214" s="5">
        <v>100</v>
      </c>
      <c r="G214" s="30">
        <v>2347400</v>
      </c>
      <c r="H214" s="26">
        <f t="shared" si="18"/>
        <v>1917915.4935300734</v>
      </c>
      <c r="I214" s="31">
        <f t="shared" si="19"/>
        <v>1917915.4935300734</v>
      </c>
    </row>
    <row r="215" spans="1:9" x14ac:dyDescent="0.25">
      <c r="A215" s="5">
        <v>6</v>
      </c>
      <c r="B215" s="5">
        <v>45</v>
      </c>
      <c r="C215" s="24">
        <f t="shared" ca="1" si="20"/>
        <v>29.049315068493151</v>
      </c>
      <c r="D215" s="32" t="s">
        <v>202</v>
      </c>
      <c r="E215" s="5" t="s">
        <v>29</v>
      </c>
      <c r="F215" s="5">
        <v>102.6</v>
      </c>
      <c r="G215" s="30">
        <v>48765369.599999994</v>
      </c>
      <c r="H215" s="26">
        <f t="shared" si="18"/>
        <v>39843170.275010832</v>
      </c>
      <c r="I215" s="31">
        <f t="shared" si="19"/>
        <v>39843170.275010832</v>
      </c>
    </row>
    <row r="216" spans="1:9" x14ac:dyDescent="0.25">
      <c r="A216" s="5">
        <v>6</v>
      </c>
      <c r="B216" s="5">
        <v>45</v>
      </c>
      <c r="C216" s="24">
        <f t="shared" ca="1" si="20"/>
        <v>29.049315068493151</v>
      </c>
      <c r="D216" s="32" t="s">
        <v>203</v>
      </c>
      <c r="E216" s="5" t="s">
        <v>23</v>
      </c>
      <c r="F216" s="5">
        <v>15.5</v>
      </c>
      <c r="G216" s="30">
        <v>12457412</v>
      </c>
      <c r="H216" s="26">
        <f t="shared" si="18"/>
        <v>10178181.598401405</v>
      </c>
      <c r="I216" s="31">
        <f t="shared" si="19"/>
        <v>10178181.598401405</v>
      </c>
    </row>
    <row r="217" spans="1:9" x14ac:dyDescent="0.25">
      <c r="A217" s="5">
        <v>6</v>
      </c>
      <c r="B217" s="5">
        <v>45</v>
      </c>
      <c r="C217" s="24">
        <f t="shared" ca="1" si="20"/>
        <v>29.049315068493151</v>
      </c>
      <c r="D217" s="32" t="s">
        <v>204</v>
      </c>
      <c r="E217" s="5" t="s">
        <v>25</v>
      </c>
      <c r="F217" s="5">
        <v>10</v>
      </c>
      <c r="G217" s="30">
        <v>6432600</v>
      </c>
      <c r="H217" s="26">
        <f t="shared" si="18"/>
        <v>5255679.987936249</v>
      </c>
      <c r="I217" s="31">
        <f t="shared" si="19"/>
        <v>5255679.987936249</v>
      </c>
    </row>
    <row r="218" spans="1:9" x14ac:dyDescent="0.25">
      <c r="A218" s="5">
        <v>6</v>
      </c>
      <c r="B218" s="5">
        <v>45</v>
      </c>
      <c r="C218" s="24">
        <f t="shared" ca="1" si="20"/>
        <v>29.049315068493151</v>
      </c>
      <c r="D218" s="32" t="s">
        <v>205</v>
      </c>
      <c r="E218" s="5" t="s">
        <v>25</v>
      </c>
      <c r="F218" s="5">
        <v>9</v>
      </c>
      <c r="G218" s="30">
        <v>5938470</v>
      </c>
      <c r="H218" s="26">
        <f t="shared" si="18"/>
        <v>4851956.8973602857</v>
      </c>
      <c r="I218" s="31">
        <f t="shared" si="19"/>
        <v>4851956.8973602857</v>
      </c>
    </row>
    <row r="219" spans="1:9" x14ac:dyDescent="0.25">
      <c r="A219" s="5">
        <v>6</v>
      </c>
      <c r="B219" s="5">
        <v>45</v>
      </c>
      <c r="C219" s="24">
        <f t="shared" ca="1" si="20"/>
        <v>29.049315068493151</v>
      </c>
      <c r="D219" s="32" t="s">
        <v>206</v>
      </c>
      <c r="E219" s="5" t="s">
        <v>23</v>
      </c>
      <c r="F219" s="5">
        <v>115</v>
      </c>
      <c r="G219" s="30">
        <v>5907090</v>
      </c>
      <c r="H219" s="26">
        <f t="shared" si="18"/>
        <v>4826318.2383388262</v>
      </c>
      <c r="I219" s="31">
        <f t="shared" si="19"/>
        <v>4826318.2383388262</v>
      </c>
    </row>
    <row r="220" spans="1:9" x14ac:dyDescent="0.25">
      <c r="A220" s="33">
        <v>9</v>
      </c>
      <c r="B220" s="33">
        <v>45</v>
      </c>
      <c r="C220" s="34">
        <f ca="1">B220-($F$2-$D$2)/365</f>
        <v>29.049315068493151</v>
      </c>
      <c r="D220" s="33" t="s">
        <v>207</v>
      </c>
      <c r="E220" s="33" t="s">
        <v>208</v>
      </c>
      <c r="F220" s="33">
        <f>SUM(F221:F225)</f>
        <v>16</v>
      </c>
      <c r="G220" s="35">
        <f>SUM(G221:G225)</f>
        <v>377984260</v>
      </c>
      <c r="H220" s="36">
        <f>SUM(H221:H225)</f>
        <v>308827583.09810835</v>
      </c>
      <c r="I220" s="37">
        <f>SUM(I221:I225)</f>
        <v>308827583.09810835</v>
      </c>
    </row>
    <row r="221" spans="1:9" x14ac:dyDescent="0.25">
      <c r="A221" s="5">
        <v>9</v>
      </c>
      <c r="B221" s="5">
        <v>45</v>
      </c>
      <c r="C221" s="24">
        <f t="shared" ref="C221:C225" ca="1" si="21">B221-($F$2-$D$2)/365</f>
        <v>29.049315068493151</v>
      </c>
      <c r="D221" s="32" t="s">
        <v>209</v>
      </c>
      <c r="E221" s="5" t="s">
        <v>25</v>
      </c>
      <c r="F221" s="5">
        <v>1</v>
      </c>
      <c r="G221" s="30">
        <v>13823800</v>
      </c>
      <c r="H221" s="26">
        <f t="shared" si="18"/>
        <v>11294572.803723706</v>
      </c>
      <c r="I221" s="31">
        <f t="shared" si="19"/>
        <v>11294572.803723706</v>
      </c>
    </row>
    <row r="222" spans="1:9" x14ac:dyDescent="0.25">
      <c r="A222" s="5">
        <v>9</v>
      </c>
      <c r="B222" s="5">
        <v>45</v>
      </c>
      <c r="C222" s="24">
        <f t="shared" ca="1" si="21"/>
        <v>29.049315068493151</v>
      </c>
      <c r="D222" s="32" t="s">
        <v>210</v>
      </c>
      <c r="E222" s="5" t="s">
        <v>25</v>
      </c>
      <c r="F222" s="5">
        <v>1</v>
      </c>
      <c r="G222" s="30">
        <v>47221900</v>
      </c>
      <c r="H222" s="26">
        <f t="shared" si="18"/>
        <v>38582096.636247665</v>
      </c>
      <c r="I222" s="31">
        <f t="shared" si="19"/>
        <v>38582096.636247665</v>
      </c>
    </row>
    <row r="223" spans="1:9" x14ac:dyDescent="0.25">
      <c r="A223" s="5">
        <v>9</v>
      </c>
      <c r="B223" s="5">
        <v>45</v>
      </c>
      <c r="C223" s="24">
        <f t="shared" ca="1" si="21"/>
        <v>29.049315068493151</v>
      </c>
      <c r="D223" s="32" t="s">
        <v>211</v>
      </c>
      <c r="E223" s="5" t="s">
        <v>25</v>
      </c>
      <c r="F223" s="5">
        <v>5</v>
      </c>
      <c r="G223" s="30">
        <v>218129500</v>
      </c>
      <c r="H223" s="26">
        <f t="shared" si="18"/>
        <v>178220136.17021734</v>
      </c>
      <c r="I223" s="31">
        <f t="shared" si="19"/>
        <v>178220136.17021734</v>
      </c>
    </row>
    <row r="224" spans="1:9" x14ac:dyDescent="0.25">
      <c r="A224" s="5">
        <v>9</v>
      </c>
      <c r="B224" s="5">
        <v>45</v>
      </c>
      <c r="C224" s="24">
        <f t="shared" ca="1" si="21"/>
        <v>29.049315068493151</v>
      </c>
      <c r="D224" s="32" t="s">
        <v>212</v>
      </c>
      <c r="E224" s="5" t="s">
        <v>25</v>
      </c>
      <c r="F224" s="5">
        <v>5</v>
      </c>
      <c r="G224" s="30">
        <v>57469500</v>
      </c>
      <c r="H224" s="26">
        <f t="shared" si="18"/>
        <v>46954777.394319907</v>
      </c>
      <c r="I224" s="31">
        <f t="shared" si="19"/>
        <v>46954777.394319907</v>
      </c>
    </row>
    <row r="225" spans="1:9" x14ac:dyDescent="0.25">
      <c r="A225" s="5">
        <v>9</v>
      </c>
      <c r="B225" s="5">
        <v>45</v>
      </c>
      <c r="C225" s="24">
        <f t="shared" ca="1" si="21"/>
        <v>29.049315068493151</v>
      </c>
      <c r="D225" s="32" t="s">
        <v>213</v>
      </c>
      <c r="E225" s="5" t="s">
        <v>25</v>
      </c>
      <c r="F225" s="5">
        <v>4</v>
      </c>
      <c r="G225" s="30">
        <v>41339560</v>
      </c>
      <c r="H225" s="26">
        <f t="shared" si="18"/>
        <v>33776000.093599759</v>
      </c>
      <c r="I225" s="31">
        <f t="shared" si="19"/>
        <v>33776000.093599759</v>
      </c>
    </row>
    <row r="226" spans="1:9" x14ac:dyDescent="0.25">
      <c r="A226" s="33">
        <v>5</v>
      </c>
      <c r="B226" s="33">
        <v>35</v>
      </c>
      <c r="C226" s="34">
        <f ca="1">B226-($F$2-$D$2)/365</f>
        <v>19.049315068493151</v>
      </c>
      <c r="D226" s="33" t="s">
        <v>214</v>
      </c>
      <c r="E226" s="33" t="s">
        <v>208</v>
      </c>
      <c r="F226" s="33">
        <f>SUM(F227:F233)</f>
        <v>90</v>
      </c>
      <c r="G226" s="35">
        <f>SUM(G227:G233)</f>
        <v>213365153.09999999</v>
      </c>
      <c r="H226" s="36">
        <f>SUM(H227:H233)</f>
        <v>174327482.70848861</v>
      </c>
      <c r="I226" s="37">
        <f>SUM(I227:I233)</f>
        <v>174327482.70848861</v>
      </c>
    </row>
    <row r="227" spans="1:9" x14ac:dyDescent="0.25">
      <c r="A227" s="5">
        <v>5</v>
      </c>
      <c r="B227" s="5">
        <v>35</v>
      </c>
      <c r="C227" s="24">
        <f ca="1">B227-($F$2-$D$2)/365</f>
        <v>19.049315068493151</v>
      </c>
      <c r="D227" s="32" t="s">
        <v>215</v>
      </c>
      <c r="E227" s="5" t="s">
        <v>25</v>
      </c>
      <c r="F227" s="5">
        <v>3</v>
      </c>
      <c r="G227" s="30">
        <v>17289170.100000001</v>
      </c>
      <c r="H227" s="26">
        <f t="shared" si="18"/>
        <v>14125912.586294152</v>
      </c>
      <c r="I227" s="31">
        <f t="shared" si="19"/>
        <v>14125912.586294152</v>
      </c>
    </row>
    <row r="228" spans="1:9" x14ac:dyDescent="0.25">
      <c r="A228" s="5">
        <v>5</v>
      </c>
      <c r="B228" s="5">
        <v>35</v>
      </c>
      <c r="C228" s="24">
        <f t="shared" ref="C228:C233" ca="1" si="22">B228-($F$2-$D$2)/365</f>
        <v>19.049315068493151</v>
      </c>
      <c r="D228" s="32" t="s">
        <v>216</v>
      </c>
      <c r="E228" s="5" t="s">
        <v>25</v>
      </c>
      <c r="F228" s="5">
        <v>3</v>
      </c>
      <c r="G228" s="30">
        <v>20561700</v>
      </c>
      <c r="H228" s="26">
        <f t="shared" si="18"/>
        <v>16799694.55709181</v>
      </c>
      <c r="I228" s="31">
        <f t="shared" si="19"/>
        <v>16799694.55709181</v>
      </c>
    </row>
    <row r="229" spans="1:9" x14ac:dyDescent="0.25">
      <c r="A229" s="5">
        <v>5</v>
      </c>
      <c r="B229" s="5">
        <v>35</v>
      </c>
      <c r="C229" s="24">
        <f t="shared" ca="1" si="22"/>
        <v>19.049315068493151</v>
      </c>
      <c r="D229" s="32" t="s">
        <v>217</v>
      </c>
      <c r="E229" s="5" t="s">
        <v>25</v>
      </c>
      <c r="F229" s="5">
        <v>15</v>
      </c>
      <c r="G229" s="30">
        <v>83668500</v>
      </c>
      <c r="H229" s="26">
        <f t="shared" si="18"/>
        <v>68360361.451146349</v>
      </c>
      <c r="I229" s="31">
        <f t="shared" si="19"/>
        <v>68360361.451146349</v>
      </c>
    </row>
    <row r="230" spans="1:9" x14ac:dyDescent="0.25">
      <c r="A230" s="5">
        <v>5</v>
      </c>
      <c r="B230" s="5">
        <v>35</v>
      </c>
      <c r="C230" s="24">
        <f t="shared" ca="1" si="22"/>
        <v>19.049315068493151</v>
      </c>
      <c r="D230" s="32" t="s">
        <v>218</v>
      </c>
      <c r="E230" s="5" t="s">
        <v>25</v>
      </c>
      <c r="F230" s="5">
        <v>15</v>
      </c>
      <c r="G230" s="30">
        <v>69205005</v>
      </c>
      <c r="H230" s="26">
        <f t="shared" si="18"/>
        <v>56543133.389846727</v>
      </c>
      <c r="I230" s="31">
        <f t="shared" si="19"/>
        <v>56543133.389846727</v>
      </c>
    </row>
    <row r="231" spans="1:9" x14ac:dyDescent="0.25">
      <c r="A231" s="5">
        <v>5</v>
      </c>
      <c r="B231" s="5">
        <v>35</v>
      </c>
      <c r="C231" s="24">
        <f t="shared" ca="1" si="22"/>
        <v>19.049315068493151</v>
      </c>
      <c r="D231" s="32" t="s">
        <v>219</v>
      </c>
      <c r="E231" s="5" t="s">
        <v>25</v>
      </c>
      <c r="F231" s="5">
        <v>18</v>
      </c>
      <c r="G231" s="30">
        <v>5206392</v>
      </c>
      <c r="H231" s="26">
        <f t="shared" si="18"/>
        <v>4253821.1988544883</v>
      </c>
      <c r="I231" s="31">
        <f t="shared" si="19"/>
        <v>4253821.1988544883</v>
      </c>
    </row>
    <row r="232" spans="1:9" x14ac:dyDescent="0.25">
      <c r="A232" s="5">
        <v>5</v>
      </c>
      <c r="B232" s="5">
        <v>35</v>
      </c>
      <c r="C232" s="24">
        <f t="shared" ca="1" si="22"/>
        <v>19.049315068493151</v>
      </c>
      <c r="D232" s="32" t="s">
        <v>220</v>
      </c>
      <c r="E232" s="5" t="s">
        <v>25</v>
      </c>
      <c r="F232" s="5">
        <v>18</v>
      </c>
      <c r="G232" s="30">
        <v>5206392</v>
      </c>
      <c r="H232" s="26">
        <f t="shared" si="18"/>
        <v>4253821.1988544883</v>
      </c>
      <c r="I232" s="31">
        <f t="shared" si="19"/>
        <v>4253821.1988544883</v>
      </c>
    </row>
    <row r="233" spans="1:9" ht="15.75" thickBot="1" x14ac:dyDescent="0.3">
      <c r="A233" s="38">
        <v>5</v>
      </c>
      <c r="B233" s="38">
        <v>35</v>
      </c>
      <c r="C233" s="39">
        <f t="shared" ca="1" si="22"/>
        <v>19.049315068493151</v>
      </c>
      <c r="D233" s="40" t="s">
        <v>221</v>
      </c>
      <c r="E233" s="38" t="s">
        <v>25</v>
      </c>
      <c r="F233" s="38">
        <v>18</v>
      </c>
      <c r="G233" s="41">
        <v>12227994</v>
      </c>
      <c r="H233" s="120">
        <f t="shared" si="18"/>
        <v>9990738.3264006041</v>
      </c>
      <c r="I233" s="42">
        <f t="shared" si="19"/>
        <v>9990738.3264006041</v>
      </c>
    </row>
    <row r="234" spans="1:9" ht="15.75" thickBot="1" x14ac:dyDescent="0.3">
      <c r="A234" s="43"/>
      <c r="B234" s="43"/>
      <c r="C234" s="43"/>
      <c r="D234" s="44"/>
      <c r="E234" s="45" t="s">
        <v>222</v>
      </c>
      <c r="F234" s="46">
        <f>F4+F95+F138+F141+F143+F220+F226</f>
        <v>27127.303999999996</v>
      </c>
      <c r="G234" s="47">
        <f>G4+G95+G138+G141+G143+G220+G226</f>
        <v>3908727844</v>
      </c>
      <c r="H234" s="47">
        <f>H4+H95+H138+H141+H143+H220+H226</f>
        <v>3193580000</v>
      </c>
      <c r="I234" s="48">
        <f>I4+I95+I138+I141+I143+I220+I226</f>
        <v>3193580000</v>
      </c>
    </row>
    <row r="235" spans="1:9" ht="15.75" thickBot="1" x14ac:dyDescent="0.3"/>
    <row r="236" spans="1:9" ht="15.75" thickBot="1" x14ac:dyDescent="0.3">
      <c r="A236" s="142" t="s">
        <v>223</v>
      </c>
      <c r="B236" s="143"/>
      <c r="C236" s="143"/>
      <c r="D236" s="143"/>
      <c r="E236" s="143"/>
      <c r="F236" s="143"/>
      <c r="G236" s="138"/>
      <c r="H236" s="138"/>
      <c r="I236" s="139"/>
    </row>
    <row r="237" spans="1:9" ht="15.75" thickBot="1" x14ac:dyDescent="0.3">
      <c r="A237" s="140" t="s">
        <v>7</v>
      </c>
      <c r="B237" s="141"/>
      <c r="C237" s="141"/>
      <c r="D237" s="7"/>
      <c r="E237" s="8" t="s">
        <v>8</v>
      </c>
      <c r="F237" s="9">
        <f ca="1">TODAY()</f>
        <v>46220</v>
      </c>
      <c r="G237" s="50"/>
      <c r="H237" s="50"/>
      <c r="I237" s="51"/>
    </row>
    <row r="238" spans="1:9" ht="15.75" thickBot="1" x14ac:dyDescent="0.3">
      <c r="A238" s="52" t="s">
        <v>224</v>
      </c>
      <c r="B238" s="53" t="s">
        <v>10</v>
      </c>
      <c r="C238" s="53" t="s">
        <v>11</v>
      </c>
      <c r="D238" s="53" t="s">
        <v>12</v>
      </c>
      <c r="E238" s="53" t="s">
        <v>13</v>
      </c>
      <c r="F238" s="53" t="s">
        <v>14</v>
      </c>
      <c r="G238" s="53" t="s">
        <v>15</v>
      </c>
      <c r="H238" s="53" t="s">
        <v>232</v>
      </c>
      <c r="I238" s="54" t="s">
        <v>233</v>
      </c>
    </row>
    <row r="239" spans="1:9" x14ac:dyDescent="0.25">
      <c r="A239" s="17">
        <f t="shared" ref="A239:I239" si="23">A4</f>
        <v>7</v>
      </c>
      <c r="B239" s="18">
        <f t="shared" si="23"/>
        <v>45</v>
      </c>
      <c r="C239" s="19">
        <f t="shared" ca="1" si="23"/>
        <v>29.049315068493151</v>
      </c>
      <c r="D239" s="55" t="str">
        <f t="shared" si="23"/>
        <v>Líneas aéreas</v>
      </c>
      <c r="E239" s="18" t="str">
        <f t="shared" si="23"/>
        <v>Varias</v>
      </c>
      <c r="F239" s="18">
        <f t="shared" si="23"/>
        <v>5688.3670000000002</v>
      </c>
      <c r="G239" s="20">
        <f t="shared" si="23"/>
        <v>1445686229</v>
      </c>
      <c r="H239" s="20">
        <f t="shared" si="23"/>
        <v>1181180888.3795543</v>
      </c>
      <c r="I239" s="21">
        <f t="shared" si="23"/>
        <v>1181180888.3795543</v>
      </c>
    </row>
    <row r="240" spans="1:9" x14ac:dyDescent="0.25">
      <c r="A240" s="56">
        <f>A95</f>
        <v>12</v>
      </c>
      <c r="B240" s="57">
        <f t="shared" ref="B240:I240" si="24">B95</f>
        <v>35</v>
      </c>
      <c r="C240" s="58">
        <f t="shared" ca="1" si="24"/>
        <v>19.049315068493151</v>
      </c>
      <c r="D240" s="59" t="str">
        <f t="shared" si="24"/>
        <v>Redes de distribución</v>
      </c>
      <c r="E240" s="57" t="str">
        <f t="shared" si="24"/>
        <v>UND</v>
      </c>
      <c r="F240" s="57">
        <f t="shared" si="24"/>
        <v>5841.2169999999996</v>
      </c>
      <c r="G240" s="60">
        <f t="shared" si="24"/>
        <v>1116887294</v>
      </c>
      <c r="H240" s="60">
        <f t="shared" si="24"/>
        <v>912539595.1646409</v>
      </c>
      <c r="I240" s="61">
        <f t="shared" si="24"/>
        <v>912539595.1646409</v>
      </c>
    </row>
    <row r="241" spans="1:9" x14ac:dyDescent="0.25">
      <c r="A241" s="56">
        <f>A138</f>
        <v>11</v>
      </c>
      <c r="B241" s="57">
        <f t="shared" ref="B241:I241" si="25">B138</f>
        <v>25</v>
      </c>
      <c r="C241" s="58">
        <f t="shared" ca="1" si="25"/>
        <v>9.0493150684931507</v>
      </c>
      <c r="D241" s="59" t="str">
        <f t="shared" si="25"/>
        <v xml:space="preserve">Transformadores de distribución </v>
      </c>
      <c r="E241" s="57" t="str">
        <f t="shared" si="25"/>
        <v>UND</v>
      </c>
      <c r="F241" s="57">
        <f t="shared" si="25"/>
        <v>47</v>
      </c>
      <c r="G241" s="60">
        <f t="shared" si="25"/>
        <v>176435502</v>
      </c>
      <c r="H241" s="60">
        <f t="shared" si="25"/>
        <v>144154546.68763578</v>
      </c>
      <c r="I241" s="61">
        <f t="shared" si="25"/>
        <v>144154546.68763578</v>
      </c>
    </row>
    <row r="242" spans="1:9" x14ac:dyDescent="0.25">
      <c r="A242" s="56">
        <f t="shared" ref="A242:I242" si="26">A141</f>
        <v>1</v>
      </c>
      <c r="B242" s="57">
        <f t="shared" si="26"/>
        <v>35</v>
      </c>
      <c r="C242" s="58">
        <f t="shared" ca="1" si="26"/>
        <v>19.049315068493151</v>
      </c>
      <c r="D242" s="59" t="str">
        <f t="shared" si="26"/>
        <v>Transformador de potencia</v>
      </c>
      <c r="E242" s="57" t="str">
        <f t="shared" si="26"/>
        <v>UND</v>
      </c>
      <c r="F242" s="57">
        <f t="shared" si="26"/>
        <v>1</v>
      </c>
      <c r="G242" s="60">
        <f t="shared" si="26"/>
        <v>79094058</v>
      </c>
      <c r="H242" s="60">
        <f t="shared" si="26"/>
        <v>64622867.548933394</v>
      </c>
      <c r="I242" s="61">
        <f t="shared" si="26"/>
        <v>64622867.548933394</v>
      </c>
    </row>
    <row r="243" spans="1:9" x14ac:dyDescent="0.25">
      <c r="A243" s="56">
        <f t="shared" ref="A243:I243" si="27">A143</f>
        <v>6</v>
      </c>
      <c r="B243" s="57">
        <f t="shared" si="27"/>
        <v>45</v>
      </c>
      <c r="C243" s="58">
        <f t="shared" ca="1" si="27"/>
        <v>29.049315068493151</v>
      </c>
      <c r="D243" s="59" t="str">
        <f t="shared" si="27"/>
        <v>Otros activos subestación</v>
      </c>
      <c r="E243" s="57" t="str">
        <f t="shared" si="27"/>
        <v>Varias</v>
      </c>
      <c r="F243" s="57">
        <f t="shared" si="27"/>
        <v>15443.719999999996</v>
      </c>
      <c r="G243" s="60">
        <f t="shared" si="27"/>
        <v>499275347.89999998</v>
      </c>
      <c r="H243" s="60">
        <f t="shared" si="27"/>
        <v>407927036.41263849</v>
      </c>
      <c r="I243" s="61">
        <f t="shared" si="27"/>
        <v>407927036.41263849</v>
      </c>
    </row>
    <row r="244" spans="1:9" x14ac:dyDescent="0.25">
      <c r="A244" s="56">
        <f t="shared" ref="A244:I244" si="28">A220</f>
        <v>9</v>
      </c>
      <c r="B244" s="57">
        <f t="shared" si="28"/>
        <v>45</v>
      </c>
      <c r="C244" s="58">
        <f t="shared" ca="1" si="28"/>
        <v>29.049315068493151</v>
      </c>
      <c r="D244" s="59" t="str">
        <f t="shared" si="28"/>
        <v>Equipos de línea</v>
      </c>
      <c r="E244" s="57" t="str">
        <f t="shared" si="28"/>
        <v>Und</v>
      </c>
      <c r="F244" s="57">
        <f t="shared" si="28"/>
        <v>16</v>
      </c>
      <c r="G244" s="60">
        <f t="shared" si="28"/>
        <v>377984260</v>
      </c>
      <c r="H244" s="60">
        <f t="shared" si="28"/>
        <v>308827583.09810835</v>
      </c>
      <c r="I244" s="61">
        <f t="shared" si="28"/>
        <v>308827583.09810835</v>
      </c>
    </row>
    <row r="245" spans="1:9" ht="15.75" thickBot="1" x14ac:dyDescent="0.3">
      <c r="A245" s="62">
        <f t="shared" ref="A245:I245" si="29">A226</f>
        <v>5</v>
      </c>
      <c r="B245" s="63">
        <f t="shared" si="29"/>
        <v>35</v>
      </c>
      <c r="C245" s="64">
        <f t="shared" ca="1" si="29"/>
        <v>19.049315068493151</v>
      </c>
      <c r="D245" s="65" t="str">
        <f t="shared" si="29"/>
        <v>Equipos de subestación</v>
      </c>
      <c r="E245" s="63" t="str">
        <f t="shared" si="29"/>
        <v>Und</v>
      </c>
      <c r="F245" s="63">
        <f t="shared" si="29"/>
        <v>90</v>
      </c>
      <c r="G245" s="66">
        <f t="shared" si="29"/>
        <v>213365153.09999999</v>
      </c>
      <c r="H245" s="66">
        <f t="shared" si="29"/>
        <v>174327482.70848861</v>
      </c>
      <c r="I245" s="67">
        <f t="shared" si="29"/>
        <v>174327482.70848861</v>
      </c>
    </row>
    <row r="246" spans="1:9" ht="15.75" thickBot="1" x14ac:dyDescent="0.3">
      <c r="E246" s="68" t="s">
        <v>222</v>
      </c>
      <c r="F246" s="69">
        <f>SUM(F239:F245)</f>
        <v>27127.303999999996</v>
      </c>
      <c r="G246" s="70">
        <f>SUM(G239:G245)</f>
        <v>3908727844</v>
      </c>
      <c r="H246" s="70">
        <f>SUM(H239:H245)</f>
        <v>3193580000</v>
      </c>
      <c r="I246" s="71">
        <f>SUM(I239:I245)</f>
        <v>3193580000</v>
      </c>
    </row>
    <row r="247" spans="1:9" ht="15.75" thickBot="1" x14ac:dyDescent="0.3"/>
    <row r="248" spans="1:9" ht="39" thickBot="1" x14ac:dyDescent="0.3">
      <c r="A248" s="72" t="s">
        <v>224</v>
      </c>
      <c r="B248" s="73" t="s">
        <v>10</v>
      </c>
      <c r="C248" s="73" t="s">
        <v>11</v>
      </c>
      <c r="D248" s="73" t="s">
        <v>12</v>
      </c>
      <c r="E248" s="74" t="s">
        <v>225</v>
      </c>
      <c r="F248" s="110" t="s">
        <v>226</v>
      </c>
    </row>
    <row r="249" spans="1:9" x14ac:dyDescent="0.25">
      <c r="A249" s="75">
        <v>7</v>
      </c>
      <c r="B249" s="76">
        <v>45</v>
      </c>
      <c r="C249" s="77">
        <v>42.301369863013697</v>
      </c>
      <c r="D249" s="78" t="s">
        <v>16</v>
      </c>
      <c r="E249" s="79">
        <v>39122100</v>
      </c>
      <c r="F249" s="111" t="s">
        <v>227</v>
      </c>
    </row>
    <row r="250" spans="1:9" x14ac:dyDescent="0.25">
      <c r="A250" s="107">
        <v>12</v>
      </c>
      <c r="B250" s="103">
        <v>35</v>
      </c>
      <c r="C250" s="104">
        <v>32.301369863013697</v>
      </c>
      <c r="D250" s="103" t="s">
        <v>92</v>
      </c>
      <c r="E250" s="117">
        <v>39122100</v>
      </c>
      <c r="F250" s="112" t="s">
        <v>227</v>
      </c>
    </row>
    <row r="251" spans="1:9" x14ac:dyDescent="0.25">
      <c r="A251" s="108">
        <v>11</v>
      </c>
      <c r="B251" s="105">
        <v>25</v>
      </c>
      <c r="C251" s="106">
        <v>22.301369863013697</v>
      </c>
      <c r="D251" s="105" t="s">
        <v>120</v>
      </c>
      <c r="E251" s="118">
        <v>39121001</v>
      </c>
      <c r="F251" s="113" t="s">
        <v>228</v>
      </c>
    </row>
    <row r="252" spans="1:9" x14ac:dyDescent="0.25">
      <c r="A252" s="80">
        <v>1</v>
      </c>
      <c r="B252" s="81">
        <v>35</v>
      </c>
      <c r="C252" s="82">
        <v>32.301369863013697</v>
      </c>
      <c r="D252" s="83" t="s">
        <v>123</v>
      </c>
      <c r="E252" s="84">
        <v>39121001</v>
      </c>
      <c r="F252" s="114" t="s">
        <v>228</v>
      </c>
      <c r="G252" s="85"/>
    </row>
    <row r="253" spans="1:9" x14ac:dyDescent="0.25">
      <c r="A253" s="86">
        <v>6</v>
      </c>
      <c r="B253" s="87">
        <v>45</v>
      </c>
      <c r="C253" s="88">
        <v>42.301369863013697</v>
      </c>
      <c r="D253" s="89" t="s">
        <v>125</v>
      </c>
      <c r="E253" s="90">
        <v>39122100</v>
      </c>
      <c r="F253" s="115" t="s">
        <v>227</v>
      </c>
    </row>
    <row r="254" spans="1:9" x14ac:dyDescent="0.25">
      <c r="A254" s="80">
        <v>9</v>
      </c>
      <c r="B254" s="81">
        <v>45</v>
      </c>
      <c r="C254" s="82">
        <v>42.301369863013697</v>
      </c>
      <c r="D254" s="83" t="s">
        <v>207</v>
      </c>
      <c r="E254" s="84" t="s">
        <v>229</v>
      </c>
      <c r="F254" s="114" t="s">
        <v>227</v>
      </c>
    </row>
    <row r="255" spans="1:9" ht="15.75" thickBot="1" x14ac:dyDescent="0.3">
      <c r="A255" s="91">
        <v>5</v>
      </c>
      <c r="B255" s="92">
        <v>35</v>
      </c>
      <c r="C255" s="93">
        <v>32.301369863013697</v>
      </c>
      <c r="D255" s="94" t="s">
        <v>214</v>
      </c>
      <c r="E255" s="95" t="s">
        <v>229</v>
      </c>
      <c r="F255" s="116" t="s">
        <v>227</v>
      </c>
    </row>
    <row r="258" spans="6:7" hidden="1" x14ac:dyDescent="0.25">
      <c r="F258" s="109" t="s">
        <v>230</v>
      </c>
      <c r="G258" s="27">
        <v>3193580000</v>
      </c>
    </row>
    <row r="259" spans="6:7" hidden="1" x14ac:dyDescent="0.25">
      <c r="F259" s="109" t="s">
        <v>231</v>
      </c>
      <c r="G259" s="27">
        <v>3193580000</v>
      </c>
    </row>
    <row r="260" spans="6:7" x14ac:dyDescent="0.25">
      <c r="G260" s="49"/>
    </row>
  </sheetData>
  <protectedRanges>
    <protectedRange password="B5C9" sqref="F6:F7 F26:F27" name="Rango1_3"/>
    <protectedRange password="B5C9" sqref="D11:D17 D31:D140" name="Rango1_13"/>
    <protectedRange password="B5C9" sqref="F8:F19 F28:F140" name="Rango1_14"/>
    <protectedRange password="B5C9" sqref="D18:D19" name="Rango1_17"/>
    <protectedRange password="B5C9" sqref="F20:F21" name="Rango1_9"/>
    <protectedRange password="B5C9" sqref="D20:D21" name="Rango1_16"/>
    <protectedRange password="B5C9" sqref="F22:F25" name="Rango1_10"/>
    <protectedRange password="B5C9" sqref="D22:D25" name="Rango1_4_1"/>
    <protectedRange password="B5C9" sqref="D141:D233" name="Rango1_23_1"/>
    <protectedRange password="B5C9" sqref="D6 D26" name="Rango1_2"/>
    <protectedRange password="B5C9" sqref="D7:D10 D27:D30" name="Rango1_1_2"/>
    <protectedRange password="B5C9" sqref="D5:E5" name="Rango1_4"/>
    <protectedRange password="B5C9" sqref="F5" name="Rango1_7_1"/>
  </protectedRanges>
  <mergeCells count="4">
    <mergeCell ref="A1:I1"/>
    <mergeCell ref="A2:C2"/>
    <mergeCell ref="A236:I236"/>
    <mergeCell ref="A237:C237"/>
  </mergeCells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a9ac20b-8dc5-49c1-a68a-30fc4d6930a1" xsi:nil="true"/>
    <lcf76f155ced4ddcb4097134ff3c332f xmlns="9140daf3-b17c-4d0b-be2e-0a12b28659ba">
      <Terms xmlns="http://schemas.microsoft.com/office/infopath/2007/PartnerControls"/>
    </lcf76f155ced4ddcb4097134ff3c332f>
    <Fechademodificaci_x00f3_n xmlns="9140daf3-b17c-4d0b-be2e-0a12b28659ba" xsi:nil="true"/>
    <Fecha xmlns="9140daf3-b17c-4d0b-be2e-0a12b28659b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D3D6E82383C8B40A3094AFB3BA614FD" ma:contentTypeVersion="17" ma:contentTypeDescription="Crear nuevo documento." ma:contentTypeScope="" ma:versionID="57d3568a8fbd6c9b04d72ce6b30548a9">
  <xsd:schema xmlns:xsd="http://www.w3.org/2001/XMLSchema" xmlns:xs="http://www.w3.org/2001/XMLSchema" xmlns:p="http://schemas.microsoft.com/office/2006/metadata/properties" xmlns:ns2="9140daf3-b17c-4d0b-be2e-0a12b28659ba" xmlns:ns3="ea9ac20b-8dc5-49c1-a68a-30fc4d6930a1" targetNamespace="http://schemas.microsoft.com/office/2006/metadata/properties" ma:root="true" ma:fieldsID="465aa380b7797cabe7f6d8055440ac2d" ns2:_="" ns3:_="">
    <xsd:import namespace="9140daf3-b17c-4d0b-be2e-0a12b28659ba"/>
    <xsd:import namespace="ea9ac20b-8dc5-49c1-a68a-30fc4d6930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  <xsd:element ref="ns2:Fecha" minOccurs="0"/>
                <xsd:element ref="ns2:Fechademodificaci_x00f3_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40daf3-b17c-4d0b-be2e-0a12b28659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Fecha" ma:index="22" nillable="true" ma:displayName="Fecha" ma:format="DateOnly" ma:internalName="Fecha">
      <xsd:simpleType>
        <xsd:restriction base="dms:DateTime"/>
      </xsd:simpleType>
    </xsd:element>
    <xsd:element name="Fechademodificaci_x00f3_n" ma:index="23" nillable="true" ma:displayName="Fecha de modificación" ma:format="DateOnly" ma:internalName="Fechademodificaci_x00f3_n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9ac20b-8dc5-49c1-a68a-30fc4d6930a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3d3110e-50f5-49a4-9188-280243a155a5}" ma:internalName="TaxCatchAll" ma:showField="CatchAllData" ma:web="ea9ac20b-8dc5-49c1-a68a-30fc4d6930a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64A70C0-8CBC-4BA2-BF69-7DDD7324041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D12CF64-FF13-4B3A-BC38-79CEDF795AB1}">
  <ds:schemaRefs>
    <ds:schemaRef ds:uri="http://schemas.microsoft.com/office/2006/metadata/properties"/>
    <ds:schemaRef ds:uri="http://schemas.microsoft.com/office/infopath/2007/PartnerControls"/>
    <ds:schemaRef ds:uri="340212a7-36f9-45b6-b086-fba85a7ac61f"/>
    <ds:schemaRef ds:uri="257718aa-1722-4edc-bfc2-6456f2e168a4"/>
  </ds:schemaRefs>
</ds:datastoreItem>
</file>

<file path=customXml/itemProps3.xml><?xml version="1.0" encoding="utf-8"?>
<ds:datastoreItem xmlns:ds="http://schemas.openxmlformats.org/officeDocument/2006/customXml" ds:itemID="{E859F0F4-F5FA-4625-AD32-AD4DFE59550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FAER-GSA-060-2007</vt:lpstr>
      <vt:lpstr>Inventario MME S_V_C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Ebaracaldo</dc:creator>
  <cp:keywords/>
  <dc:description/>
  <cp:lastModifiedBy>AlienWare</cp:lastModifiedBy>
  <cp:revision/>
  <dcterms:created xsi:type="dcterms:W3CDTF">2022-03-31T02:43:04Z</dcterms:created>
  <dcterms:modified xsi:type="dcterms:W3CDTF">2026-07-17T14:41:11Z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0x010100FD3D6E82383C8B40A3094AFB3BA614FD</vt:lpwstr>
  </property>
</Properties>
</file>